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афедра ЕАВТ\Навчальна робота\ОПП\ЕСЕЗА\Молодші бакалаври\"/>
    </mc:Choice>
  </mc:AlternateContent>
  <bookViews>
    <workbookView xWindow="0" yWindow="0" windowWidth="10530" windowHeight="6705"/>
  </bookViews>
  <sheets>
    <sheet name="НП_ЕСЕЗА_МБ_1_денна_22_23" sheetId="3" r:id="rId1"/>
  </sheets>
  <definedNames>
    <definedName name="_xlnm.Print_Area" localSheetId="0">НП_ЕСЕЗА_МБ_1_денна_22_23!$B$1:$BC$126</definedName>
  </definedNames>
  <calcPr calcId="152511"/>
</workbook>
</file>

<file path=xl/calcChain.xml><?xml version="1.0" encoding="utf-8"?>
<calcChain xmlns="http://schemas.openxmlformats.org/spreadsheetml/2006/main">
  <c r="BB91" i="3" l="1"/>
  <c r="AT91" i="3"/>
  <c r="AY91" i="3"/>
  <c r="AV91" i="3"/>
  <c r="AQ91" i="3"/>
  <c r="AN91" i="3"/>
  <c r="AX48" i="3"/>
  <c r="BB46" i="3" s="1"/>
  <c r="BB48" i="3" s="1"/>
  <c r="AT48" i="3"/>
  <c r="AP41" i="3"/>
  <c r="AB91" i="3" l="1"/>
  <c r="AD91" i="3"/>
  <c r="AF91" i="3"/>
  <c r="AH91" i="3"/>
  <c r="AJ91" i="3"/>
  <c r="AL91" i="3"/>
  <c r="Z91" i="3"/>
  <c r="T91" i="3"/>
  <c r="V91" i="3"/>
  <c r="X91" i="3"/>
  <c r="R91" i="3"/>
  <c r="AD96" i="3" l="1"/>
  <c r="AB96" i="3"/>
  <c r="Z96" i="3"/>
</calcChain>
</file>

<file path=xl/sharedStrings.xml><?xml version="1.0" encoding="utf-8"?>
<sst xmlns="http://schemas.openxmlformats.org/spreadsheetml/2006/main" count="347" uniqueCount="216">
  <si>
    <t>МІНІСТЕРСТВО ОСВІТИ І НАУКИ УКРАЇНИ</t>
  </si>
  <si>
    <t>Галузь знань: 27 Транспорт</t>
  </si>
  <si>
    <t>Години</t>
  </si>
  <si>
    <t>Кредити</t>
  </si>
  <si>
    <t>Лекції</t>
  </si>
  <si>
    <t>Самостійна робота</t>
  </si>
  <si>
    <t>з них:</t>
  </si>
  <si>
    <t>ПОГОДЖЕНО:</t>
  </si>
  <si>
    <t>ЗАТВЕРДЖУЮ</t>
  </si>
  <si>
    <t>Форма № Н-3.01</t>
  </si>
  <si>
    <t>1 ГРАФІК НАВЧАЛЬНОГО ПРОЦЕСУ</t>
  </si>
  <si>
    <t>Курс</t>
  </si>
  <si>
    <t>Разом</t>
  </si>
  <si>
    <t>4 АТЕСТАЦІЯ</t>
  </si>
  <si>
    <t>3 ПРАКТИКА</t>
  </si>
  <si>
    <t>Назва практики</t>
  </si>
  <si>
    <t>Семестр</t>
  </si>
  <si>
    <t>К</t>
  </si>
  <si>
    <t>С</t>
  </si>
  <si>
    <t>УМОВНІ ПОЗНАЧЕННЯ:</t>
  </si>
  <si>
    <t xml:space="preserve"> - </t>
  </si>
  <si>
    <t>теоретичне навчання</t>
  </si>
  <si>
    <t>канікули</t>
  </si>
  <si>
    <t>екзаменаційна сесія</t>
  </si>
  <si>
    <t>Н А В Ч А Л Ь Н И Й  П Л А Н</t>
  </si>
  <si>
    <t>Розподіл годин за тиждень</t>
  </si>
  <si>
    <t>Кількість годин</t>
  </si>
  <si>
    <t>Загальний обсяг</t>
  </si>
  <si>
    <t>аудиторних:</t>
  </si>
  <si>
    <t>Лабортаорні</t>
  </si>
  <si>
    <t>Екзамени</t>
  </si>
  <si>
    <t>Заліки</t>
  </si>
  <si>
    <t>Курсові</t>
  </si>
  <si>
    <t>проекти</t>
  </si>
  <si>
    <t>роботи</t>
  </si>
  <si>
    <t>Назва навчальної дисципліни</t>
  </si>
  <si>
    <t>Загальна кількість екзаменів:</t>
  </si>
  <si>
    <t>Загальна кількість заліків:</t>
  </si>
  <si>
    <t>Загальна кількість курсових робіт:</t>
  </si>
  <si>
    <t>Всього</t>
  </si>
  <si>
    <t>Практичні</t>
  </si>
  <si>
    <t>Технологічна практика</t>
  </si>
  <si>
    <t>Навчально-плавальна практика</t>
  </si>
  <si>
    <t>Теоретич-не навчання</t>
  </si>
  <si>
    <t>Екзамена-ційна    сесія</t>
  </si>
  <si>
    <t>Т</t>
  </si>
  <si>
    <t>ТП</t>
  </si>
  <si>
    <t>НП</t>
  </si>
  <si>
    <t>ВП</t>
  </si>
  <si>
    <t>навчально-плавальна практика</t>
  </si>
  <si>
    <t xml:space="preserve"> - виробничо-плавальна практика</t>
  </si>
  <si>
    <t>ТЗ</t>
  </si>
  <si>
    <t xml:space="preserve"> -</t>
  </si>
  <si>
    <t>заліковий тиждень</t>
  </si>
  <si>
    <t>Разом:</t>
  </si>
  <si>
    <t>РАЗОМ:</t>
  </si>
  <si>
    <t>Тижнів</t>
  </si>
  <si>
    <t>Шифр дисципліни</t>
  </si>
  <si>
    <t>2 БЮДЖЕТ ЧАСУ (ТИЖНІ)</t>
  </si>
  <si>
    <t>%</t>
  </si>
  <si>
    <t>Навчальне навантаження згідно плану</t>
  </si>
  <si>
    <t>6  ПЛАН НАВЧАЛЬНОГО ПРОЦЕСУ</t>
  </si>
  <si>
    <t>Технологічна</t>
  </si>
  <si>
    <t>Навчально-плавальна</t>
  </si>
  <si>
    <t>НАЙМЕНУВАННЯ НАВЧАЛЬНИХ ГРУП</t>
  </si>
  <si>
    <t>5 СТРУКТУРА НАВЧАЛЬНОГО ПЛАНУ (% від загальної кількості годин)</t>
  </si>
  <si>
    <t>УХВАЛЕНО:</t>
  </si>
  <si>
    <t>факультету експлуатації технічних систем на водному транспорті</t>
  </si>
  <si>
    <t>О. А.Сьомін</t>
  </si>
  <si>
    <t>Гарант освітньо-професійної програми,</t>
  </si>
  <si>
    <t>систем на водному транспорті</t>
  </si>
  <si>
    <t>НАВЧАЛЬНИЙ ПЛАН СКЛАВ: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</si>
  <si>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</si>
  <si>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Загальна кількість дисциплін:</t>
  </si>
  <si>
    <t>ЗАГАЛОМ              ПО СЕМЕСТРАХ: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</si>
  <si>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</si>
  <si>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</si>
  <si>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</si>
  <si>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</si>
  <si>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</si>
  <si>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</si>
  <si>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</si>
  <si>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</si>
  <si>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</si>
  <si>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</si>
  <si>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</si>
  <si>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</si>
  <si>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 xml:space="preserve">На засіданні Вченої Ради ДУІТ </t>
  </si>
  <si>
    <t>ДЕРЖАВНИЙ УНІВЕРСИТЕТ ІНФРАСТРУКТУРИ ТА ТЕХНОЛОГІЙ</t>
  </si>
  <si>
    <t>к.т.н.</t>
  </si>
  <si>
    <t>КИЇВСЬКИЙ ІНСТИТУТ ВОДНОГО ТРАНСПОРТУ</t>
  </si>
  <si>
    <t>ІМЕНІ ГЕТЬМАНА ПЕТРА КОНАШЕВИЧА-САГАЙДАЧНОГО</t>
  </si>
  <si>
    <t>к.т.н., доц.</t>
  </si>
  <si>
    <t>Тренажерна підготовка</t>
  </si>
  <si>
    <t>Примітки</t>
  </si>
  <si>
    <t>1</t>
  </si>
  <si>
    <t>Сторінка 2 з 3</t>
  </si>
  <si>
    <t xml:space="preserve">технологічна практика </t>
  </si>
  <si>
    <t>Декан</t>
  </si>
  <si>
    <t>Спеціалізація:</t>
  </si>
  <si>
    <t xml:space="preserve">СПЕЦІАЛІЗАЦІЯ: "ЕКСПЛУАТАЦІЯ СУДНОВОГО ЕЛЕКТРООБЛАДНАННЯ І ЗАСОБІВ АВТОМАТИКИ" </t>
  </si>
  <si>
    <t xml:space="preserve">На основі </t>
  </si>
  <si>
    <t>повної загальної середньої освіти</t>
  </si>
  <si>
    <t>Експлуатація суднового електрообладнання і засобів автоматики</t>
  </si>
  <si>
    <t xml:space="preserve">На засіданні кафедри </t>
  </si>
  <si>
    <t>електрообладнання та автоматики водного транспорту</t>
  </si>
  <si>
    <t>А</t>
  </si>
  <si>
    <t>Атестація</t>
  </si>
  <si>
    <t>Форма   атестації</t>
  </si>
  <si>
    <t>завідувач кафедри електрообладнання та автоматики</t>
  </si>
  <si>
    <t>водного транспорту</t>
  </si>
  <si>
    <t>С.В.Тараненко</t>
  </si>
  <si>
    <t>Складання атестаційного екзамену</t>
  </si>
  <si>
    <t xml:space="preserve"> атестація</t>
  </si>
  <si>
    <t>1. ОБОВЯЗКОВІ ДИСЦИПЛІНИ</t>
  </si>
  <si>
    <t>2. ВИБІРКОВІ ДИСЦИПЛІНИ</t>
  </si>
  <si>
    <t>ЗАГАЛЬНА ЧАСТКА АУДИТОРНОГО НАВАНТАЖЕННЯ,%</t>
  </si>
  <si>
    <t>ЗАГАЛЬНА ЧАСТКА АУДИТОРНОГО НАВАНТАЖЕННЯ, %</t>
  </si>
  <si>
    <t>6.1 ОБОВ'ЯЗКОВІ ДИСЦИПЛІНИ (ОБОВ`ЯЗКОВІ НОРМАТИВНІ КОМПОНЕНТИ ОСВІТНЬОЇ ПРОГРАМИ)</t>
  </si>
  <si>
    <t>ОК1</t>
  </si>
  <si>
    <t>ОК2</t>
  </si>
  <si>
    <t>ОК3</t>
  </si>
  <si>
    <t>ОК4</t>
  </si>
  <si>
    <t>ОК5</t>
  </si>
  <si>
    <t>ОК6</t>
  </si>
  <si>
    <t>ОК7</t>
  </si>
  <si>
    <t>ОК8</t>
  </si>
  <si>
    <t>ОК9</t>
  </si>
  <si>
    <t>ОК10</t>
  </si>
  <si>
    <t>ОК11</t>
  </si>
  <si>
    <t>ОК12</t>
  </si>
  <si>
    <t>ОК13</t>
  </si>
  <si>
    <t>ОК14</t>
  </si>
  <si>
    <t>ОК15</t>
  </si>
  <si>
    <t>ОК16</t>
  </si>
  <si>
    <t>ОК17</t>
  </si>
  <si>
    <t>ОК18</t>
  </si>
  <si>
    <t>Теорія електроприводу та електричні машини</t>
  </si>
  <si>
    <t>Електроніка і схемотехніка</t>
  </si>
  <si>
    <t>Суднове високовольтне обладнання</t>
  </si>
  <si>
    <t>Силова електроніка та перетворювальна техніка</t>
  </si>
  <si>
    <t>Суднові автоматизовані електроенергетичні установки та системи управління</t>
  </si>
  <si>
    <t>___.___.20___ р</t>
  </si>
  <si>
    <t>6.2 РЕКОМЕНДОВАНІ ВИБІРКОВІ ДИСЦИПЛІНИ (ВИБІРКОВІ КОМПОНЕНТИ ОСВІТНЬОЇ ПРОГРАМИ)</t>
  </si>
  <si>
    <t>ЗАГАЛЬНИЙ ОБСЯГ ОБОВ`ЯЗКОВИХ КОМПОНЕНТ:</t>
  </si>
  <si>
    <t>Ректор ДУІТ</t>
  </si>
  <si>
    <t>Загальна кількість атестаційних екзаменів:</t>
  </si>
  <si>
    <t>Строк навчання: 2 роки</t>
  </si>
  <si>
    <t>Рівень вищої освіти: початковий (короткий цикл)</t>
  </si>
  <si>
    <t>Ступінь вищої освіти: МОЛОДШИЙ БАКАЛАВР</t>
  </si>
  <si>
    <t>Практика/ за вибором</t>
  </si>
  <si>
    <t>Канікули/ за вибором</t>
  </si>
  <si>
    <t>96</t>
  </si>
  <si>
    <t>Державний атестаційний  екзамен</t>
  </si>
  <si>
    <t>Основи електротехніки та суднової електроенергетики</t>
  </si>
  <si>
    <t>Загальна кількість годин :</t>
  </si>
  <si>
    <t>ЗАГАЛЬНИЙ ОБСЯГ ЗА 2 РОКИ ЗА СПЕЦІАЛІЗАЦІЄЮ: "ЕКСПЛУАТАЦІЯ СУДНОВОГО ЕЛЕКТРООБЛАДНАННЯ І ЗАСОБІВ АВТОМАТИКИ":</t>
  </si>
  <si>
    <t>ЗАГАЛОМ              ЗА 2 РОКИ:</t>
  </si>
  <si>
    <t xml:space="preserve">6.3 ФАКУЛЬТАТИВНА ПІДГОТОВКА  </t>
  </si>
  <si>
    <t>Ф1</t>
  </si>
  <si>
    <t>Морально-вольова та фізична підготовка</t>
  </si>
  <si>
    <t>6.4 АТЕСТАЦІЯ</t>
  </si>
  <si>
    <t>Н.С. Брайковська</t>
  </si>
  <si>
    <t>Боротьба за живучість судна та виживання в екстремальних умовах</t>
  </si>
  <si>
    <t>Вища та прикладна математика</t>
  </si>
  <si>
    <t>Основи матеріалознавства, технологія матеріалів, метрологія та вимірювання</t>
  </si>
  <si>
    <t>Технічна механіка</t>
  </si>
  <si>
    <t>Будова судна</t>
  </si>
  <si>
    <t>Англійська мова за професійним спрямуванням</t>
  </si>
  <si>
    <t>ОК19</t>
  </si>
  <si>
    <t>Нормативні документи в судноплавстві та управління якістю</t>
  </si>
  <si>
    <t>ОК20</t>
  </si>
  <si>
    <t>2 курс: виробничо-плавальна практика або 6 дисциплін по 5 кредитів у 4 семестрі</t>
  </si>
  <si>
    <t>ВБ</t>
  </si>
  <si>
    <t>Вибіркові дисципліни</t>
  </si>
  <si>
    <t>ЗАГАЛЬНИЙ ОБСЯГ ВИБІРКОВИХ КОМПОНЕНТ, НЕ БІЛЬШЕ:</t>
  </si>
  <si>
    <t>Спеціальність: 271 Морський та внутрішній водний транспорт</t>
  </si>
  <si>
    <t xml:space="preserve">Т </t>
  </si>
  <si>
    <t>ОК21</t>
  </si>
  <si>
    <t>ОК22</t>
  </si>
  <si>
    <t>ОК23</t>
  </si>
  <si>
    <t>ОК24</t>
  </si>
  <si>
    <t>ОК25</t>
  </si>
  <si>
    <t>Основи термодинаміки</t>
  </si>
  <si>
    <t>Українська мова за професійним спрямуванням</t>
  </si>
  <si>
    <t>Екологія та охорона навколишнього середовища</t>
  </si>
  <si>
    <t>Основи суднової енергетики та конструкції двигуна</t>
  </si>
  <si>
    <t xml:space="preserve">ОПП-271МВВТ-271.03-ЕСЕЗА-МБ-02-2023 </t>
  </si>
  <si>
    <t>Безпека життєдіяльності та медична допомога</t>
  </si>
  <si>
    <t>Фізика за професійним спрямуванням</t>
  </si>
  <si>
    <t xml:space="preserve">Англійська мова </t>
  </si>
  <si>
    <t>Інформаційні технології</t>
  </si>
  <si>
    <t>Гідротехнічні споруди</t>
  </si>
  <si>
    <t>ОК26</t>
  </si>
  <si>
    <t>ОК27</t>
  </si>
  <si>
    <t>ОК28</t>
  </si>
  <si>
    <t>ОК29</t>
  </si>
  <si>
    <t>ОК30</t>
  </si>
  <si>
    <t>Історія судноплавства та суднобудування України</t>
  </si>
  <si>
    <t>Плавання та рятування на воді</t>
  </si>
  <si>
    <t>Суднові комп'ютери та комп’ютерні мережі</t>
  </si>
  <si>
    <t>Суднові інформаційно-вимірювальні системи, внутрішньосудновий зв'язок та сигналізація</t>
  </si>
  <si>
    <t>Персональний менеджмент для моряків</t>
  </si>
  <si>
    <t>Протокол № _____ від__________________ р.</t>
  </si>
  <si>
    <t>Протокол №____ від ___.___._______ р.</t>
  </si>
  <si>
    <t>Форма навчання: ЗАОЧНА</t>
  </si>
  <si>
    <t>5</t>
  </si>
  <si>
    <t>9</t>
  </si>
  <si>
    <t>52</t>
  </si>
  <si>
    <t>38</t>
  </si>
  <si>
    <t>44</t>
  </si>
  <si>
    <t>10</t>
  </si>
  <si>
    <t>6</t>
  </si>
  <si>
    <t>32</t>
  </si>
  <si>
    <t>70</t>
  </si>
  <si>
    <t>Розподіл за роками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</si>
</sst>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1"/>
      <color rgb="FF0066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8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.5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4" fillId="0" borderId="0"/>
    <xf numFmtId="0" fontId="23" fillId="0" borderId="0"/>
  </cellStyleXfs>
  <cellXfs count="507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" fillId="0" borderId="0" xfId="0" applyFont="1"/>
    <xf numFmtId="0" fontId="13" fillId="0" borderId="0" xfId="0" applyFont="1" applyBorder="1" applyAlignment="1">
      <alignment horizontal="right"/>
    </xf>
    <xf numFmtId="0" fontId="13" fillId="0" borderId="0" xfId="0" applyFont="1" applyBorder="1" applyAlignment="1">
      <alignment horizontal="right" wrapText="1"/>
    </xf>
    <xf numFmtId="0" fontId="13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/>
    <xf numFmtId="0" fontId="1" fillId="0" borderId="0" xfId="0" applyFont="1"/>
    <xf numFmtId="0" fontId="1" fillId="0" borderId="11" xfId="0" applyFont="1" applyBorder="1"/>
    <xf numFmtId="0" fontId="2" fillId="0" borderId="0" xfId="0" applyFont="1"/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4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textRotation="90" wrapText="1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3" fillId="0" borderId="0" xfId="0" applyFont="1" applyBorder="1" applyAlignment="1">
      <alignment horizontal="right" vertical="center"/>
    </xf>
    <xf numFmtId="1" fontId="13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/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7" fillId="0" borderId="51" xfId="0" applyFont="1" applyBorder="1" applyAlignment="1">
      <alignment horizontal="left" vertical="center"/>
    </xf>
    <xf numFmtId="0" fontId="7" fillId="0" borderId="52" xfId="0" applyFont="1" applyBorder="1" applyAlignment="1">
      <alignment horizontal="left" vertical="center"/>
    </xf>
    <xf numFmtId="0" fontId="7" fillId="0" borderId="53" xfId="0" applyFont="1" applyBorder="1" applyAlignment="1">
      <alignment horizontal="left" vertical="center"/>
    </xf>
    <xf numFmtId="0" fontId="1" fillId="0" borderId="0" xfId="0" applyFont="1"/>
    <xf numFmtId="0" fontId="10" fillId="0" borderId="61" xfId="0" applyFont="1" applyBorder="1" applyAlignment="1">
      <alignment horizontal="center" vertical="center"/>
    </xf>
    <xf numFmtId="0" fontId="10" fillId="0" borderId="59" xfId="0" applyFont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7" fillId="0" borderId="51" xfId="0" applyFont="1" applyBorder="1" applyAlignment="1">
      <alignment horizontal="left" vertical="center"/>
    </xf>
    <xf numFmtId="0" fontId="7" fillId="0" borderId="52" xfId="0" applyFont="1" applyBorder="1" applyAlignment="1">
      <alignment horizontal="left" vertical="center"/>
    </xf>
    <xf numFmtId="0" fontId="7" fillId="0" borderId="53" xfId="0" applyFont="1" applyBorder="1" applyAlignment="1">
      <alignment horizontal="left" vertical="center"/>
    </xf>
    <xf numFmtId="0" fontId="20" fillId="0" borderId="24" xfId="0" applyFont="1" applyFill="1" applyBorder="1" applyAlignment="1">
      <alignment horizontal="center" vertical="center" wrapText="1"/>
    </xf>
    <xf numFmtId="0" fontId="20" fillId="0" borderId="38" xfId="0" applyFont="1" applyFill="1" applyBorder="1" applyAlignment="1">
      <alignment horizontal="center" vertical="center" wrapText="1"/>
    </xf>
    <xf numFmtId="0" fontId="20" fillId="0" borderId="52" xfId="0" applyFont="1" applyFill="1" applyBorder="1" applyAlignment="1">
      <alignment horizontal="center" vertical="center" wrapText="1"/>
    </xf>
    <xf numFmtId="0" fontId="20" fillId="0" borderId="52" xfId="0" applyFont="1" applyFill="1" applyBorder="1" applyAlignment="1">
      <alignment horizontal="center" vertical="center"/>
    </xf>
    <xf numFmtId="0" fontId="20" fillId="0" borderId="53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/>
    <xf numFmtId="0" fontId="20" fillId="0" borderId="38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right" wrapText="1"/>
    </xf>
    <xf numFmtId="0" fontId="7" fillId="0" borderId="38" xfId="0" applyFont="1" applyFill="1" applyBorder="1" applyAlignment="1">
      <alignment horizontal="right" wrapText="1"/>
    </xf>
    <xf numFmtId="0" fontId="7" fillId="0" borderId="52" xfId="0" applyFont="1" applyFill="1" applyBorder="1" applyAlignment="1">
      <alignment horizontal="right" wrapText="1"/>
    </xf>
    <xf numFmtId="0" fontId="7" fillId="0" borderId="34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7" fillId="0" borderId="38" xfId="0" applyFont="1" applyFill="1" applyBorder="1" applyAlignment="1">
      <alignment horizontal="center" vertical="center"/>
    </xf>
    <xf numFmtId="0" fontId="1" fillId="0" borderId="0" xfId="0" applyFont="1"/>
    <xf numFmtId="0" fontId="10" fillId="0" borderId="56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63" xfId="0" applyFont="1" applyFill="1" applyBorder="1" applyAlignment="1">
      <alignment horizontal="center" vertical="center"/>
    </xf>
    <xf numFmtId="0" fontId="8" fillId="2" borderId="64" xfId="0" applyFont="1" applyFill="1" applyBorder="1" applyAlignment="1">
      <alignment horizontal="center" vertical="center"/>
    </xf>
    <xf numFmtId="0" fontId="8" fillId="2" borderId="65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6" fillId="0" borderId="17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1" fontId="7" fillId="0" borderId="51" xfId="0" applyNumberFormat="1" applyFont="1" applyBorder="1" applyAlignment="1">
      <alignment horizontal="center" vertical="center"/>
    </xf>
    <xf numFmtId="1" fontId="7" fillId="0" borderId="53" xfId="0" applyNumberFormat="1" applyFont="1" applyBorder="1" applyAlignment="1">
      <alignment horizontal="center" vertical="center"/>
    </xf>
    <xf numFmtId="0" fontId="7" fillId="0" borderId="51" xfId="0" applyFont="1" applyBorder="1" applyAlignment="1">
      <alignment horizontal="right" vertical="center"/>
    </xf>
    <xf numFmtId="0" fontId="7" fillId="0" borderId="52" xfId="0" applyFont="1" applyBorder="1" applyAlignment="1">
      <alignment horizontal="right" vertical="center"/>
    </xf>
    <xf numFmtId="0" fontId="7" fillId="0" borderId="53" xfId="0" applyFont="1" applyBorder="1" applyAlignment="1">
      <alignment horizontal="right" vertical="center"/>
    </xf>
    <xf numFmtId="0" fontId="6" fillId="0" borderId="51" xfId="0" applyFont="1" applyBorder="1" applyAlignment="1">
      <alignment horizontal="left" vertical="center"/>
    </xf>
    <xf numFmtId="0" fontId="6" fillId="0" borderId="52" xfId="0" applyFont="1" applyBorder="1" applyAlignment="1">
      <alignment horizontal="left" vertical="center"/>
    </xf>
    <xf numFmtId="0" fontId="6" fillId="0" borderId="53" xfId="0" applyFont="1" applyBorder="1" applyAlignment="1">
      <alignment horizontal="left" vertical="center"/>
    </xf>
    <xf numFmtId="0" fontId="6" fillId="0" borderId="51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64" fontId="6" fillId="0" borderId="51" xfId="0" applyNumberFormat="1" applyFont="1" applyBorder="1" applyAlignment="1">
      <alignment horizontal="center" vertical="center"/>
    </xf>
    <xf numFmtId="164" fontId="6" fillId="0" borderId="53" xfId="0" applyNumberFormat="1" applyFont="1" applyBorder="1" applyAlignment="1">
      <alignment horizontal="center" vertical="center"/>
    </xf>
    <xf numFmtId="164" fontId="6" fillId="0" borderId="54" xfId="0" applyNumberFormat="1" applyFont="1" applyBorder="1" applyAlignment="1">
      <alignment horizontal="center" vertical="center"/>
    </xf>
    <xf numFmtId="164" fontId="6" fillId="0" borderId="39" xfId="0" applyNumberFormat="1" applyFont="1" applyBorder="1" applyAlignment="1">
      <alignment horizontal="center" vertical="center"/>
    </xf>
    <xf numFmtId="0" fontId="6" fillId="0" borderId="54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2" fillId="0" borderId="36" xfId="0" applyNumberFormat="1" applyFont="1" applyBorder="1" applyAlignment="1">
      <alignment horizontal="center" vertical="center"/>
    </xf>
    <xf numFmtId="49" fontId="2" fillId="0" borderId="37" xfId="0" applyNumberFormat="1" applyFont="1" applyBorder="1" applyAlignment="1">
      <alignment horizontal="center" vertical="center"/>
    </xf>
    <xf numFmtId="49" fontId="1" fillId="0" borderId="50" xfId="0" applyNumberFormat="1" applyFont="1" applyBorder="1" applyAlignment="1">
      <alignment horizontal="center" vertical="center"/>
    </xf>
    <xf numFmtId="49" fontId="1" fillId="0" borderId="36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49" fontId="1" fillId="0" borderId="5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58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11" fillId="0" borderId="5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5" fillId="0" borderId="35" xfId="0" applyFont="1" applyBorder="1" applyAlignment="1">
      <alignment horizontal="left" wrapText="1"/>
    </xf>
    <xf numFmtId="0" fontId="15" fillId="0" borderId="36" xfId="0" applyFont="1" applyBorder="1" applyAlignment="1">
      <alignment horizontal="left" wrapText="1"/>
    </xf>
    <xf numFmtId="0" fontId="15" fillId="0" borderId="40" xfId="0" applyFont="1" applyBorder="1" applyAlignment="1">
      <alignment horizontal="left" wrapText="1"/>
    </xf>
    <xf numFmtId="0" fontId="6" fillId="0" borderId="50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7" fillId="0" borderId="41" xfId="0" applyFont="1" applyBorder="1" applyAlignment="1">
      <alignment horizontal="center" vertical="center" textRotation="90" wrapText="1"/>
    </xf>
    <xf numFmtId="0" fontId="17" fillId="0" borderId="43" xfId="0" applyFont="1" applyBorder="1" applyAlignment="1">
      <alignment horizontal="center" vertical="center" textRotation="90" wrapText="1"/>
    </xf>
    <xf numFmtId="0" fontId="17" fillId="0" borderId="55" xfId="0" applyFont="1" applyBorder="1" applyAlignment="1">
      <alignment horizontal="center" vertical="center" textRotation="90" wrapText="1"/>
    </xf>
    <xf numFmtId="0" fontId="17" fillId="0" borderId="47" xfId="0" applyFont="1" applyBorder="1" applyAlignment="1">
      <alignment horizontal="center" vertical="center" textRotation="90" wrapText="1"/>
    </xf>
    <xf numFmtId="0" fontId="17" fillId="0" borderId="24" xfId="0" applyFont="1" applyBorder="1" applyAlignment="1">
      <alignment horizontal="center" vertical="center" textRotation="90" wrapText="1"/>
    </xf>
    <xf numFmtId="0" fontId="17" fillId="0" borderId="34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/>
    </xf>
    <xf numFmtId="0" fontId="7" fillId="0" borderId="58" xfId="0" applyFont="1" applyBorder="1" applyAlignment="1">
      <alignment horizontal="center"/>
    </xf>
    <xf numFmtId="0" fontId="18" fillId="0" borderId="41" xfId="0" applyFont="1" applyBorder="1" applyAlignment="1">
      <alignment horizontal="left" vertical="center" textRotation="90" wrapText="1"/>
    </xf>
    <xf numFmtId="0" fontId="18" fillId="0" borderId="43" xfId="0" applyFont="1" applyBorder="1" applyAlignment="1">
      <alignment horizontal="left" vertical="center" textRotation="90" wrapText="1"/>
    </xf>
    <xf numFmtId="0" fontId="18" fillId="0" borderId="55" xfId="0" applyFont="1" applyBorder="1" applyAlignment="1">
      <alignment horizontal="left" vertical="center" textRotation="90" wrapText="1"/>
    </xf>
    <xf numFmtId="0" fontId="18" fillId="0" borderId="47" xfId="0" applyFont="1" applyBorder="1" applyAlignment="1">
      <alignment horizontal="left" vertical="center" textRotation="90" wrapText="1"/>
    </xf>
    <xf numFmtId="0" fontId="18" fillId="0" borderId="24" xfId="0" applyFont="1" applyBorder="1" applyAlignment="1">
      <alignment horizontal="left" vertical="center" textRotation="90" wrapText="1"/>
    </xf>
    <xf numFmtId="0" fontId="18" fillId="0" borderId="34" xfId="0" applyFont="1" applyBorder="1" applyAlignment="1">
      <alignment horizontal="left" vertical="center" textRotation="90" wrapText="1"/>
    </xf>
    <xf numFmtId="0" fontId="7" fillId="0" borderId="48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7" fillId="0" borderId="23" xfId="0" applyFont="1" applyBorder="1" applyAlignment="1">
      <alignment horizontal="right" vertical="center"/>
    </xf>
    <xf numFmtId="0" fontId="7" fillId="0" borderId="5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23" xfId="0" applyFont="1" applyFill="1" applyBorder="1" applyAlignment="1">
      <alignment horizontal="center"/>
    </xf>
    <xf numFmtId="0" fontId="7" fillId="0" borderId="49" xfId="0" applyFont="1" applyBorder="1" applyAlignment="1">
      <alignment horizontal="right" vertical="center"/>
    </xf>
    <xf numFmtId="0" fontId="7" fillId="0" borderId="28" xfId="0" applyFont="1" applyBorder="1" applyAlignment="1">
      <alignment horizontal="right" vertical="center"/>
    </xf>
    <xf numFmtId="0" fontId="7" fillId="0" borderId="29" xfId="0" applyFont="1" applyBorder="1" applyAlignment="1">
      <alignment horizontal="right" vertic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52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7" fillId="0" borderId="57" xfId="0" applyFont="1" applyBorder="1" applyAlignment="1">
      <alignment horizontal="right" vertical="center"/>
    </xf>
    <xf numFmtId="0" fontId="7" fillId="0" borderId="18" xfId="0" applyFont="1" applyBorder="1" applyAlignment="1">
      <alignment horizontal="right" vertical="center"/>
    </xf>
    <xf numFmtId="0" fontId="7" fillId="0" borderId="58" xfId="0" applyFont="1" applyBorder="1" applyAlignment="1">
      <alignment horizontal="right" vertical="center"/>
    </xf>
    <xf numFmtId="0" fontId="7" fillId="0" borderId="51" xfId="0" applyFont="1" applyBorder="1" applyAlignment="1">
      <alignment horizontal="left" vertical="center" readingOrder="1"/>
    </xf>
    <xf numFmtId="0" fontId="7" fillId="0" borderId="52" xfId="0" applyFont="1" applyBorder="1" applyAlignment="1">
      <alignment horizontal="left" vertical="center" readingOrder="1"/>
    </xf>
    <xf numFmtId="0" fontId="7" fillId="0" borderId="38" xfId="0" applyFont="1" applyBorder="1" applyAlignment="1">
      <alignment horizontal="left" vertical="center" readingOrder="1"/>
    </xf>
    <xf numFmtId="0" fontId="7" fillId="0" borderId="34" xfId="0" applyFont="1" applyBorder="1" applyAlignment="1">
      <alignment horizontal="left" vertical="center" readingOrder="1"/>
    </xf>
    <xf numFmtId="49" fontId="1" fillId="0" borderId="20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0" fontId="7" fillId="0" borderId="53" xfId="0" applyFont="1" applyBorder="1" applyAlignment="1">
      <alignment horizontal="left" vertical="center" readingOrder="1"/>
    </xf>
    <xf numFmtId="0" fontId="16" fillId="0" borderId="35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7" fillId="0" borderId="51" xfId="0" applyFont="1" applyBorder="1" applyAlignment="1">
      <alignment vertical="center" wrapText="1"/>
    </xf>
    <xf numFmtId="0" fontId="7" fillId="0" borderId="52" xfId="0" applyFont="1" applyBorder="1" applyAlignment="1">
      <alignment vertical="center" wrapText="1"/>
    </xf>
    <xf numFmtId="0" fontId="7" fillId="0" borderId="53" xfId="0" applyFont="1" applyBorder="1" applyAlignment="1">
      <alignment vertical="center" wrapText="1"/>
    </xf>
    <xf numFmtId="0" fontId="7" fillId="0" borderId="50" xfId="0" applyFont="1" applyFill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49" fontId="1" fillId="0" borderId="51" xfId="0" applyNumberFormat="1" applyFont="1" applyBorder="1" applyAlignment="1">
      <alignment horizontal="center" vertical="center"/>
    </xf>
    <xf numFmtId="49" fontId="1" fillId="0" borderId="52" xfId="0" applyNumberFormat="1" applyFont="1" applyBorder="1" applyAlignment="1">
      <alignment horizontal="center" vertical="center"/>
    </xf>
    <xf numFmtId="49" fontId="1" fillId="0" borderId="53" xfId="0" applyNumberFormat="1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49" fontId="1" fillId="0" borderId="48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2" fillId="0" borderId="38" xfId="0" applyFont="1" applyBorder="1" applyAlignment="1">
      <alignment horizontal="left" vertical="center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2" fillId="0" borderId="51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1" fillId="0" borderId="5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58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53" xfId="0" applyFont="1" applyBorder="1" applyAlignment="1">
      <alignment horizontal="right" vertical="center"/>
    </xf>
    <xf numFmtId="0" fontId="2" fillId="0" borderId="24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/>
    </xf>
    <xf numFmtId="0" fontId="7" fillId="0" borderId="51" xfId="0" applyFont="1" applyBorder="1" applyAlignment="1">
      <alignment horizontal="left" vertical="center"/>
    </xf>
    <xf numFmtId="0" fontId="7" fillId="0" borderId="52" xfId="0" applyFont="1" applyBorder="1" applyAlignment="1">
      <alignment horizontal="left" vertical="center"/>
    </xf>
    <xf numFmtId="0" fontId="7" fillId="0" borderId="53" xfId="0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right" wrapText="1"/>
    </xf>
    <xf numFmtId="0" fontId="7" fillId="0" borderId="38" xfId="0" applyFont="1" applyFill="1" applyBorder="1" applyAlignment="1">
      <alignment horizontal="right" wrapText="1"/>
    </xf>
    <xf numFmtId="0" fontId="7" fillId="0" borderId="52" xfId="0" applyFont="1" applyFill="1" applyBorder="1" applyAlignment="1">
      <alignment horizontal="right" wrapText="1"/>
    </xf>
    <xf numFmtId="0" fontId="7" fillId="0" borderId="53" xfId="0" applyFont="1" applyFill="1" applyBorder="1" applyAlignment="1">
      <alignment horizontal="right" wrapText="1"/>
    </xf>
    <xf numFmtId="0" fontId="6" fillId="0" borderId="31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wrapText="1"/>
    </xf>
    <xf numFmtId="0" fontId="15" fillId="2" borderId="3" xfId="0" applyFont="1" applyFill="1" applyBorder="1" applyAlignment="1">
      <alignment horizontal="left" wrapText="1"/>
    </xf>
    <xf numFmtId="0" fontId="7" fillId="0" borderId="24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15" fillId="2" borderId="48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89" wrapText="1"/>
    </xf>
    <xf numFmtId="0" fontId="2" fillId="0" borderId="16" xfId="0" applyFont="1" applyBorder="1" applyAlignment="1">
      <alignment horizontal="center" vertical="center" textRotation="89" wrapText="1"/>
    </xf>
    <xf numFmtId="0" fontId="2" fillId="0" borderId="20" xfId="0" applyFont="1" applyBorder="1" applyAlignment="1">
      <alignment horizontal="center" vertical="center" textRotation="89" wrapText="1"/>
    </xf>
    <xf numFmtId="0" fontId="2" fillId="0" borderId="1" xfId="0" applyFont="1" applyBorder="1" applyAlignment="1">
      <alignment horizontal="center" vertical="center" textRotation="89" wrapText="1"/>
    </xf>
    <xf numFmtId="0" fontId="2" fillId="0" borderId="22" xfId="0" applyFont="1" applyBorder="1" applyAlignment="1">
      <alignment horizontal="center" vertical="center" textRotation="89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6" fillId="0" borderId="1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41" xfId="0" applyFont="1" applyBorder="1" applyAlignment="1">
      <alignment horizontal="left" vertical="center" readingOrder="1"/>
    </xf>
    <xf numFmtId="0" fontId="7" fillId="0" borderId="42" xfId="0" applyFont="1" applyBorder="1" applyAlignment="1">
      <alignment horizontal="left" vertical="center" readingOrder="1"/>
    </xf>
    <xf numFmtId="0" fontId="7" fillId="0" borderId="0" xfId="0" applyFont="1" applyBorder="1" applyAlignment="1">
      <alignment horizontal="left" vertical="center" readingOrder="1"/>
    </xf>
    <xf numFmtId="0" fontId="7" fillId="0" borderId="47" xfId="0" applyFont="1" applyBorder="1" applyAlignment="1">
      <alignment horizontal="left" vertical="center" readingOrder="1"/>
    </xf>
    <xf numFmtId="0" fontId="2" fillId="0" borderId="32" xfId="0" applyFont="1" applyBorder="1" applyAlignment="1">
      <alignment horizontal="center" vertical="center" textRotation="89" wrapText="1"/>
    </xf>
    <xf numFmtId="0" fontId="2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left" vertical="center" wrapText="1"/>
    </xf>
    <xf numFmtId="0" fontId="15" fillId="2" borderId="17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22" fillId="0" borderId="57" xfId="0" applyFont="1" applyFill="1" applyBorder="1" applyAlignment="1">
      <alignment horizontal="center" vertical="center" wrapText="1"/>
    </xf>
    <xf numFmtId="0" fontId="22" fillId="0" borderId="58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49" fontId="6" fillId="0" borderId="16" xfId="0" applyNumberFormat="1" applyFont="1" applyBorder="1" applyAlignment="1">
      <alignment horizontal="center" vertical="center"/>
    </xf>
    <xf numFmtId="49" fontId="6" fillId="0" borderId="32" xfId="0" applyNumberFormat="1" applyFont="1" applyBorder="1" applyAlignment="1">
      <alignment horizontal="center" vertical="center"/>
    </xf>
    <xf numFmtId="0" fontId="7" fillId="0" borderId="51" xfId="0" applyFont="1" applyFill="1" applyBorder="1" applyAlignment="1">
      <alignment horizontal="right" wrapText="1"/>
    </xf>
    <xf numFmtId="0" fontId="15" fillId="0" borderId="15" xfId="0" applyFont="1" applyBorder="1" applyAlignment="1">
      <alignment horizontal="left" wrapText="1"/>
    </xf>
    <xf numFmtId="0" fontId="15" fillId="0" borderId="16" xfId="0" applyFont="1" applyBorder="1" applyAlignment="1">
      <alignment horizontal="left" wrapText="1"/>
    </xf>
    <xf numFmtId="0" fontId="15" fillId="0" borderId="17" xfId="0" applyFont="1" applyBorder="1" applyAlignment="1">
      <alignment horizontal="left" wrapText="1"/>
    </xf>
    <xf numFmtId="0" fontId="25" fillId="0" borderId="1" xfId="0" applyFont="1" applyBorder="1" applyAlignment="1">
      <alignment horizontal="left" vertical="center"/>
    </xf>
    <xf numFmtId="0" fontId="7" fillId="0" borderId="34" xfId="0" applyFont="1" applyFill="1" applyBorder="1" applyAlignment="1">
      <alignment horizontal="right" wrapText="1"/>
    </xf>
    <xf numFmtId="0" fontId="7" fillId="0" borderId="38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21" fillId="0" borderId="31" xfId="0" applyFont="1" applyFill="1" applyBorder="1" applyAlignment="1">
      <alignment horizontal="center" vertical="center"/>
    </xf>
    <xf numFmtId="0" fontId="15" fillId="2" borderId="49" xfId="0" applyFont="1" applyFill="1" applyBorder="1" applyAlignment="1">
      <alignment horizontal="left" vertical="center" wrapText="1"/>
    </xf>
    <xf numFmtId="0" fontId="15" fillId="2" borderId="28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27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left" vertical="center" wrapText="1"/>
    </xf>
    <xf numFmtId="0" fontId="15" fillId="2" borderId="20" xfId="0" applyFont="1" applyFill="1" applyBorder="1" applyAlignment="1">
      <alignment horizontal="left" vertical="center" wrapText="1"/>
    </xf>
    <xf numFmtId="0" fontId="15" fillId="2" borderId="20" xfId="0" applyFont="1" applyFill="1" applyBorder="1" applyAlignment="1">
      <alignment horizontal="left" vertical="top" wrapText="1"/>
    </xf>
    <xf numFmtId="0" fontId="25" fillId="0" borderId="20" xfId="0" applyFont="1" applyBorder="1" applyAlignment="1">
      <alignment horizontal="left" vertical="center"/>
    </xf>
    <xf numFmtId="0" fontId="15" fillId="2" borderId="20" xfId="0" applyFont="1" applyFill="1" applyBorder="1" applyAlignment="1">
      <alignment horizontal="left" wrapText="1"/>
    </xf>
    <xf numFmtId="0" fontId="15" fillId="2" borderId="30" xfId="0" applyFont="1" applyFill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32" xfId="0" applyFont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31" xfId="0" applyFont="1" applyBorder="1" applyAlignment="1">
      <alignment horizontal="center" vertical="center" textRotation="90"/>
    </xf>
    <xf numFmtId="0" fontId="2" fillId="0" borderId="26" xfId="0" applyFont="1" applyBorder="1" applyAlignment="1">
      <alignment horizontal="center" vertical="center" textRotation="90"/>
    </xf>
    <xf numFmtId="0" fontId="2" fillId="0" borderId="33" xfId="0" applyFont="1" applyBorder="1" applyAlignment="1">
      <alignment horizontal="center" vertical="center" textRotation="90"/>
    </xf>
    <xf numFmtId="0" fontId="6" fillId="0" borderId="45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1" fillId="0" borderId="51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colors>
    <mruColors>
      <color rgb="FF800000"/>
      <color rgb="FF0066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799"/>
  <sheetViews>
    <sheetView tabSelected="1" topLeftCell="A105" workbookViewId="0">
      <selection activeCell="AV109" sqref="AV109:BC109"/>
    </sheetView>
  </sheetViews>
  <sheetFormatPr defaultRowHeight="15" x14ac:dyDescent="0.25"/>
  <cols>
    <col min="1" max="1" width="2" customWidth="1"/>
    <col min="2" max="2" width="4" customWidth="1"/>
    <col min="3" max="3" width="3.85546875" style="1" customWidth="1"/>
    <col min="4" max="28" width="2.7109375" style="1" customWidth="1"/>
    <col min="29" max="29" width="3" style="1" customWidth="1"/>
    <col min="30" max="30" width="2.7109375" style="1" customWidth="1"/>
    <col min="31" max="31" width="2.5703125" style="1" customWidth="1"/>
    <col min="32" max="36" width="2.7109375" style="1" customWidth="1"/>
    <col min="37" max="37" width="3.28515625" style="1" customWidth="1"/>
    <col min="38" max="38" width="2.7109375" style="1" customWidth="1"/>
    <col min="39" max="39" width="3" style="1" customWidth="1"/>
    <col min="40" max="45" width="2.7109375" style="1" customWidth="1"/>
    <col min="46" max="46" width="3" style="1" customWidth="1"/>
    <col min="47" max="54" width="2.7109375" style="1" customWidth="1"/>
    <col min="55" max="55" width="3" style="1" customWidth="1"/>
    <col min="56" max="56" width="3.28515625" customWidth="1"/>
  </cols>
  <sheetData>
    <row r="1" spans="2:55" x14ac:dyDescent="0.25"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5" t="s">
        <v>0</v>
      </c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7" t="s">
        <v>9</v>
      </c>
      <c r="AQ1" s="227"/>
      <c r="AR1" s="227"/>
      <c r="AS1" s="227"/>
      <c r="AT1" s="227"/>
      <c r="AU1" s="227"/>
      <c r="AV1" s="227"/>
      <c r="AW1" s="227"/>
      <c r="AX1" s="227"/>
      <c r="AY1" s="227"/>
      <c r="AZ1" s="227"/>
      <c r="BA1" s="227"/>
      <c r="BB1" s="227"/>
      <c r="BC1" s="227"/>
    </row>
    <row r="2" spans="2:55" x14ac:dyDescent="0.25">
      <c r="B2" s="225" t="s">
        <v>88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C2" s="225"/>
      <c r="AD2" s="225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5"/>
      <c r="AR2" s="225"/>
      <c r="AS2" s="225"/>
      <c r="AT2" s="225"/>
      <c r="AU2" s="225"/>
      <c r="AV2" s="225"/>
      <c r="AW2" s="225"/>
      <c r="AX2" s="225"/>
      <c r="AY2" s="225"/>
      <c r="AZ2" s="225"/>
      <c r="BA2" s="225"/>
      <c r="BB2" s="225"/>
      <c r="BC2" s="225"/>
    </row>
    <row r="3" spans="2:55" x14ac:dyDescent="0.25"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25" t="s">
        <v>90</v>
      </c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  <c r="AC3" s="225"/>
      <c r="AD3" s="225"/>
      <c r="AE3" s="225"/>
      <c r="AF3" s="225"/>
      <c r="AG3" s="225"/>
      <c r="AH3" s="225"/>
      <c r="AI3" s="225"/>
      <c r="AJ3" s="225"/>
      <c r="AK3" s="225"/>
      <c r="AL3" s="225"/>
      <c r="AM3" s="225"/>
      <c r="AN3" s="225"/>
      <c r="AO3" s="225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2:55" x14ac:dyDescent="0.25">
      <c r="B4" s="37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225" t="s">
        <v>91</v>
      </c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  <c r="AN4" s="225"/>
      <c r="AO4" s="225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</row>
    <row r="5" spans="2:55" x14ac:dyDescent="0.25">
      <c r="B5" s="41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</row>
    <row r="6" spans="2:55" x14ac:dyDescent="0.25">
      <c r="B6" s="54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</row>
    <row r="7" spans="2:55" x14ac:dyDescent="0.25">
      <c r="B7" s="50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</row>
    <row r="8" spans="2:55" x14ac:dyDescent="0.25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</row>
    <row r="9" spans="2:55" ht="18.75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228" t="s">
        <v>24</v>
      </c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  <c r="AB9" s="228"/>
      <c r="AC9" s="228"/>
      <c r="AD9" s="228"/>
      <c r="AE9" s="228"/>
      <c r="AF9" s="228"/>
      <c r="AG9" s="228"/>
      <c r="AH9" s="228"/>
      <c r="AI9" s="228"/>
      <c r="AJ9" s="228"/>
      <c r="AK9" s="228"/>
      <c r="AL9" s="228"/>
      <c r="AM9" s="228"/>
      <c r="AN9" s="228"/>
      <c r="AO9" s="228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</row>
    <row r="10" spans="2:55" ht="15" customHeight="1" x14ac:dyDescent="0.25"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</row>
    <row r="11" spans="2:55" ht="15" customHeight="1" x14ac:dyDescent="0.25">
      <c r="B11" s="29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3"/>
      <c r="Q11" s="23"/>
      <c r="R11" s="23"/>
      <c r="S11" s="23"/>
      <c r="T11" s="23"/>
      <c r="U11" s="23"/>
      <c r="V11" s="226" t="s">
        <v>187</v>
      </c>
      <c r="W11" s="226"/>
      <c r="X11" s="226"/>
      <c r="Y11" s="226"/>
      <c r="Z11" s="226"/>
      <c r="AA11" s="226"/>
      <c r="AB11" s="226"/>
      <c r="AC11" s="226"/>
      <c r="AD11" s="226"/>
      <c r="AE11" s="226"/>
      <c r="AF11" s="226"/>
      <c r="AG11" s="226"/>
      <c r="AH11" s="226"/>
      <c r="AI11" s="226"/>
      <c r="AJ11" s="226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30"/>
      <c r="AX11" s="30"/>
      <c r="AY11" s="30"/>
      <c r="AZ11" s="30"/>
      <c r="BA11" s="30"/>
      <c r="BB11" s="30"/>
      <c r="BC11" s="30"/>
    </row>
    <row r="12" spans="2:55" x14ac:dyDescent="0.25"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226" t="s">
        <v>1</v>
      </c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226"/>
      <c r="AG12" s="226"/>
      <c r="AH12" s="226"/>
      <c r="AI12" s="226"/>
      <c r="AJ12" s="226"/>
      <c r="AK12" s="226"/>
      <c r="AL12" s="226"/>
      <c r="AM12" s="226"/>
      <c r="AN12" s="226"/>
      <c r="AO12" s="226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</row>
    <row r="13" spans="2:55" x14ac:dyDescent="0.25">
      <c r="B13" s="180" t="s">
        <v>8</v>
      </c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226" t="s">
        <v>176</v>
      </c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9" t="s">
        <v>101</v>
      </c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</row>
    <row r="14" spans="2:55" x14ac:dyDescent="0.25">
      <c r="B14" s="231" t="s">
        <v>145</v>
      </c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26" t="s">
        <v>99</v>
      </c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30" t="s">
        <v>102</v>
      </c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</row>
    <row r="15" spans="2:55" x14ac:dyDescent="0.25"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226" t="s">
        <v>103</v>
      </c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6"/>
      <c r="AD15" s="226"/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</row>
    <row r="16" spans="2:55" x14ac:dyDescent="0.25">
      <c r="B16" s="249" t="s">
        <v>162</v>
      </c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26" t="s">
        <v>148</v>
      </c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6"/>
      <c r="AD16" s="226"/>
      <c r="AE16" s="226"/>
      <c r="AF16" s="226"/>
      <c r="AG16" s="226"/>
      <c r="AH16" s="226"/>
      <c r="AI16" s="226"/>
      <c r="AJ16" s="226"/>
      <c r="AK16" s="226"/>
      <c r="AL16" s="226"/>
      <c r="AM16" s="226"/>
      <c r="AN16" s="226"/>
      <c r="AO16" s="226"/>
      <c r="AP16" s="229" t="s">
        <v>147</v>
      </c>
      <c r="AQ16" s="229"/>
      <c r="AR16" s="229"/>
      <c r="AS16" s="229"/>
      <c r="AT16" s="229"/>
      <c r="AU16" s="229"/>
      <c r="AV16" s="229"/>
      <c r="AW16" s="229"/>
      <c r="AX16" s="229"/>
      <c r="AY16" s="229"/>
      <c r="AZ16" s="229"/>
      <c r="BA16" s="229"/>
      <c r="BB16" s="229"/>
      <c r="BC16" s="229"/>
    </row>
    <row r="17" spans="2:56" x14ac:dyDescent="0.25">
      <c r="B17" s="246" t="s">
        <v>142</v>
      </c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8" t="s">
        <v>149</v>
      </c>
      <c r="Q17" s="248"/>
      <c r="R17" s="248"/>
      <c r="S17" s="248"/>
      <c r="T17" s="248"/>
      <c r="U17" s="248"/>
      <c r="V17" s="248"/>
      <c r="W17" s="248"/>
      <c r="X17" s="248"/>
      <c r="Y17" s="248"/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  <c r="AM17" s="248"/>
      <c r="AN17" s="248"/>
      <c r="AO17" s="248"/>
      <c r="AP17" s="229" t="s">
        <v>205</v>
      </c>
      <c r="AQ17" s="229"/>
      <c r="AR17" s="229"/>
      <c r="AS17" s="229"/>
      <c r="AT17" s="229"/>
      <c r="AU17" s="229"/>
      <c r="AV17" s="229"/>
      <c r="AW17" s="229"/>
      <c r="AX17" s="229"/>
      <c r="AY17" s="229"/>
      <c r="AZ17" s="229"/>
      <c r="BA17" s="229"/>
      <c r="BB17" s="229"/>
      <c r="BC17" s="229"/>
    </row>
    <row r="18" spans="2:56" x14ac:dyDescent="0.25"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</row>
    <row r="19" spans="2:56" x14ac:dyDescent="0.25">
      <c r="B19" s="29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</row>
    <row r="20" spans="2:56" ht="15.75" thickBot="1" x14ac:dyDescent="0.3">
      <c r="B20" s="180" t="s">
        <v>10</v>
      </c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</row>
    <row r="21" spans="2:56" ht="15.75" thickBot="1" x14ac:dyDescent="0.3">
      <c r="B21" s="181" t="s">
        <v>11</v>
      </c>
      <c r="C21" s="182"/>
      <c r="D21" s="177" t="s">
        <v>75</v>
      </c>
      <c r="E21" s="178"/>
      <c r="F21" s="178"/>
      <c r="G21" s="178"/>
      <c r="H21" s="179"/>
      <c r="I21" s="177" t="s">
        <v>76</v>
      </c>
      <c r="J21" s="178"/>
      <c r="K21" s="178"/>
      <c r="L21" s="179"/>
      <c r="M21" s="177" t="s">
        <v>77</v>
      </c>
      <c r="N21" s="178"/>
      <c r="O21" s="178"/>
      <c r="P21" s="179"/>
      <c r="Q21" s="177" t="s">
        <v>78</v>
      </c>
      <c r="R21" s="178"/>
      <c r="S21" s="178"/>
      <c r="T21" s="178"/>
      <c r="U21" s="179"/>
      <c r="V21" s="177" t="s">
        <v>79</v>
      </c>
      <c r="W21" s="178"/>
      <c r="X21" s="178"/>
      <c r="Y21" s="179"/>
      <c r="Z21" s="177" t="s">
        <v>80</v>
      </c>
      <c r="AA21" s="178"/>
      <c r="AB21" s="178"/>
      <c r="AC21" s="179"/>
      <c r="AD21" s="177" t="s">
        <v>81</v>
      </c>
      <c r="AE21" s="178"/>
      <c r="AF21" s="178"/>
      <c r="AG21" s="178"/>
      <c r="AH21" s="179"/>
      <c r="AI21" s="177" t="s">
        <v>82</v>
      </c>
      <c r="AJ21" s="178"/>
      <c r="AK21" s="178"/>
      <c r="AL21" s="179"/>
      <c r="AM21" s="178" t="s">
        <v>83</v>
      </c>
      <c r="AN21" s="178"/>
      <c r="AO21" s="178"/>
      <c r="AP21" s="178"/>
      <c r="AQ21" s="177" t="s">
        <v>84</v>
      </c>
      <c r="AR21" s="178"/>
      <c r="AS21" s="178"/>
      <c r="AT21" s="178"/>
      <c r="AU21" s="179"/>
      <c r="AV21" s="178" t="s">
        <v>85</v>
      </c>
      <c r="AW21" s="178"/>
      <c r="AX21" s="178"/>
      <c r="AY21" s="179"/>
      <c r="AZ21" s="243" t="s">
        <v>86</v>
      </c>
      <c r="BA21" s="244"/>
      <c r="BB21" s="244"/>
      <c r="BC21" s="244"/>
      <c r="BD21" s="245"/>
    </row>
    <row r="22" spans="2:56" ht="15.75" thickBot="1" x14ac:dyDescent="0.3">
      <c r="B22" s="183"/>
      <c r="C22" s="184"/>
      <c r="D22" s="73">
        <v>1</v>
      </c>
      <c r="E22" s="74">
        <v>2</v>
      </c>
      <c r="F22" s="74">
        <v>3</v>
      </c>
      <c r="G22" s="74">
        <v>4</v>
      </c>
      <c r="H22" s="75">
        <v>5</v>
      </c>
      <c r="I22" s="73">
        <v>6</v>
      </c>
      <c r="J22" s="74">
        <v>7</v>
      </c>
      <c r="K22" s="74">
        <v>8</v>
      </c>
      <c r="L22" s="75">
        <v>9</v>
      </c>
      <c r="M22" s="73">
        <v>10</v>
      </c>
      <c r="N22" s="74">
        <v>11</v>
      </c>
      <c r="O22" s="74">
        <v>12</v>
      </c>
      <c r="P22" s="75">
        <v>13</v>
      </c>
      <c r="Q22" s="73">
        <v>14</v>
      </c>
      <c r="R22" s="74">
        <v>15</v>
      </c>
      <c r="S22" s="74">
        <v>16</v>
      </c>
      <c r="T22" s="74">
        <v>17</v>
      </c>
      <c r="U22" s="75">
        <v>18</v>
      </c>
      <c r="V22" s="73">
        <v>19</v>
      </c>
      <c r="W22" s="74">
        <v>20</v>
      </c>
      <c r="X22" s="74">
        <v>21</v>
      </c>
      <c r="Y22" s="75">
        <v>22</v>
      </c>
      <c r="Z22" s="73">
        <v>23</v>
      </c>
      <c r="AA22" s="74">
        <v>24</v>
      </c>
      <c r="AB22" s="74">
        <v>25</v>
      </c>
      <c r="AC22" s="75">
        <v>26</v>
      </c>
      <c r="AD22" s="73">
        <v>27</v>
      </c>
      <c r="AE22" s="74">
        <v>28</v>
      </c>
      <c r="AF22" s="74">
        <v>29</v>
      </c>
      <c r="AG22" s="74">
        <v>30</v>
      </c>
      <c r="AH22" s="75">
        <v>31</v>
      </c>
      <c r="AI22" s="73">
        <v>32</v>
      </c>
      <c r="AJ22" s="74">
        <v>33</v>
      </c>
      <c r="AK22" s="74">
        <v>34</v>
      </c>
      <c r="AL22" s="75">
        <v>35</v>
      </c>
      <c r="AM22" s="99">
        <v>36</v>
      </c>
      <c r="AN22" s="74">
        <v>37</v>
      </c>
      <c r="AO22" s="74">
        <v>38</v>
      </c>
      <c r="AP22" s="100">
        <v>39</v>
      </c>
      <c r="AQ22" s="73">
        <v>40</v>
      </c>
      <c r="AR22" s="74">
        <v>41</v>
      </c>
      <c r="AS22" s="74">
        <v>42</v>
      </c>
      <c r="AT22" s="74">
        <v>43</v>
      </c>
      <c r="AU22" s="75">
        <v>44</v>
      </c>
      <c r="AV22" s="99">
        <v>45</v>
      </c>
      <c r="AW22" s="74">
        <v>46</v>
      </c>
      <c r="AX22" s="74">
        <v>47</v>
      </c>
      <c r="AY22" s="75">
        <v>48</v>
      </c>
      <c r="AZ22" s="73">
        <v>49</v>
      </c>
      <c r="BA22" s="74">
        <v>50</v>
      </c>
      <c r="BB22" s="74">
        <v>51</v>
      </c>
      <c r="BC22" s="75">
        <v>52</v>
      </c>
      <c r="BD22" s="75">
        <v>53</v>
      </c>
    </row>
    <row r="23" spans="2:56" x14ac:dyDescent="0.25">
      <c r="B23" s="181">
        <v>1</v>
      </c>
      <c r="C23" s="236"/>
      <c r="D23" s="103" t="s">
        <v>45</v>
      </c>
      <c r="E23" s="101" t="s">
        <v>45</v>
      </c>
      <c r="F23" s="101" t="s">
        <v>45</v>
      </c>
      <c r="G23" s="104" t="s">
        <v>45</v>
      </c>
      <c r="H23" s="104" t="s">
        <v>45</v>
      </c>
      <c r="I23" s="103" t="s">
        <v>45</v>
      </c>
      <c r="J23" s="101" t="s">
        <v>45</v>
      </c>
      <c r="K23" s="485" t="s">
        <v>45</v>
      </c>
      <c r="L23" s="102" t="s">
        <v>45</v>
      </c>
      <c r="M23" s="101" t="s">
        <v>18</v>
      </c>
      <c r="N23" s="104" t="s">
        <v>18</v>
      </c>
      <c r="O23" s="101" t="s">
        <v>45</v>
      </c>
      <c r="P23" s="102" t="s">
        <v>45</v>
      </c>
      <c r="Q23" s="103" t="s">
        <v>45</v>
      </c>
      <c r="R23" s="101" t="s">
        <v>45</v>
      </c>
      <c r="S23" s="101" t="s">
        <v>45</v>
      </c>
      <c r="T23" s="101" t="s">
        <v>45</v>
      </c>
      <c r="U23" s="102" t="s">
        <v>45</v>
      </c>
      <c r="V23" s="103" t="s">
        <v>45</v>
      </c>
      <c r="W23" s="101" t="s">
        <v>45</v>
      </c>
      <c r="X23" s="101" t="s">
        <v>45</v>
      </c>
      <c r="Y23" s="102" t="s">
        <v>45</v>
      </c>
      <c r="Z23" s="103" t="s">
        <v>45</v>
      </c>
      <c r="AA23" s="101" t="s">
        <v>45</v>
      </c>
      <c r="AB23" s="101" t="s">
        <v>45</v>
      </c>
      <c r="AC23" s="102" t="s">
        <v>45</v>
      </c>
      <c r="AD23" s="103" t="s">
        <v>45</v>
      </c>
      <c r="AE23" s="101" t="s">
        <v>45</v>
      </c>
      <c r="AF23" s="101" t="s">
        <v>45</v>
      </c>
      <c r="AG23" s="101" t="s">
        <v>46</v>
      </c>
      <c r="AH23" s="102" t="s">
        <v>46</v>
      </c>
      <c r="AI23" s="103" t="s">
        <v>46</v>
      </c>
      <c r="AJ23" s="101" t="s">
        <v>47</v>
      </c>
      <c r="AK23" s="101" t="s">
        <v>47</v>
      </c>
      <c r="AL23" s="104" t="s">
        <v>47</v>
      </c>
      <c r="AM23" s="103" t="s">
        <v>45</v>
      </c>
      <c r="AN23" s="101" t="s">
        <v>45</v>
      </c>
      <c r="AO23" s="101" t="s">
        <v>45</v>
      </c>
      <c r="AP23" s="102" t="s">
        <v>45</v>
      </c>
      <c r="AQ23" s="101" t="s">
        <v>18</v>
      </c>
      <c r="AR23" s="101" t="s">
        <v>18</v>
      </c>
      <c r="AS23" s="104" t="s">
        <v>18</v>
      </c>
      <c r="AT23" s="101" t="s">
        <v>45</v>
      </c>
      <c r="AU23" s="102" t="s">
        <v>45</v>
      </c>
      <c r="AV23" s="104" t="s">
        <v>17</v>
      </c>
      <c r="AW23" s="104" t="s">
        <v>17</v>
      </c>
      <c r="AX23" s="104" t="s">
        <v>17</v>
      </c>
      <c r="AY23" s="102" t="s">
        <v>17</v>
      </c>
      <c r="AZ23" s="104" t="s">
        <v>17</v>
      </c>
      <c r="BA23" s="104" t="s">
        <v>17</v>
      </c>
      <c r="BB23" s="104" t="s">
        <v>17</v>
      </c>
      <c r="BC23" s="104" t="s">
        <v>17</v>
      </c>
      <c r="BD23" s="102" t="s">
        <v>17</v>
      </c>
    </row>
    <row r="24" spans="2:56" ht="16.5" customHeight="1" thickBot="1" x14ac:dyDescent="0.3">
      <c r="B24" s="238">
        <v>2</v>
      </c>
      <c r="C24" s="239"/>
      <c r="D24" s="108" t="s">
        <v>45</v>
      </c>
      <c r="E24" s="106" t="s">
        <v>45</v>
      </c>
      <c r="F24" s="109" t="s">
        <v>45</v>
      </c>
      <c r="G24" s="486" t="s">
        <v>45</v>
      </c>
      <c r="H24" s="109" t="s">
        <v>177</v>
      </c>
      <c r="I24" s="105" t="s">
        <v>45</v>
      </c>
      <c r="J24" s="106" t="s">
        <v>45</v>
      </c>
      <c r="K24" s="109" t="s">
        <v>45</v>
      </c>
      <c r="L24" s="107" t="s">
        <v>45</v>
      </c>
      <c r="M24" s="109" t="s">
        <v>18</v>
      </c>
      <c r="N24" s="486" t="s">
        <v>18</v>
      </c>
      <c r="O24" s="106" t="s">
        <v>45</v>
      </c>
      <c r="P24" s="107" t="s">
        <v>45</v>
      </c>
      <c r="Q24" s="108" t="s">
        <v>45</v>
      </c>
      <c r="R24" s="106" t="s">
        <v>45</v>
      </c>
      <c r="S24" s="106" t="s">
        <v>45</v>
      </c>
      <c r="T24" s="106" t="s">
        <v>45</v>
      </c>
      <c r="U24" s="107" t="s">
        <v>45</v>
      </c>
      <c r="V24" s="108" t="s">
        <v>45</v>
      </c>
      <c r="W24" s="106" t="s">
        <v>45</v>
      </c>
      <c r="X24" s="106" t="s">
        <v>45</v>
      </c>
      <c r="Y24" s="107" t="s">
        <v>45</v>
      </c>
      <c r="Z24" s="108" t="s">
        <v>45</v>
      </c>
      <c r="AA24" s="106" t="s">
        <v>45</v>
      </c>
      <c r="AB24" s="106" t="s">
        <v>45</v>
      </c>
      <c r="AC24" s="107" t="s">
        <v>45</v>
      </c>
      <c r="AD24" s="108" t="s">
        <v>45</v>
      </c>
      <c r="AE24" s="106" t="s">
        <v>45</v>
      </c>
      <c r="AF24" s="106" t="s">
        <v>45</v>
      </c>
      <c r="AG24" s="106" t="s">
        <v>45</v>
      </c>
      <c r="AH24" s="107" t="s">
        <v>45</v>
      </c>
      <c r="AI24" s="108" t="s">
        <v>45</v>
      </c>
      <c r="AJ24" s="106" t="s">
        <v>45</v>
      </c>
      <c r="AK24" s="110" t="s">
        <v>45</v>
      </c>
      <c r="AL24" s="110" t="s">
        <v>45</v>
      </c>
      <c r="AM24" s="112" t="s">
        <v>45</v>
      </c>
      <c r="AN24" s="110" t="s">
        <v>45</v>
      </c>
      <c r="AO24" s="110" t="s">
        <v>45</v>
      </c>
      <c r="AP24" s="111" t="s">
        <v>45</v>
      </c>
      <c r="AQ24" s="112" t="s">
        <v>45</v>
      </c>
      <c r="AR24" s="486" t="s">
        <v>18</v>
      </c>
      <c r="AS24" s="486" t="s">
        <v>18</v>
      </c>
      <c r="AT24" s="486" t="s">
        <v>18</v>
      </c>
      <c r="AU24" s="107" t="s">
        <v>106</v>
      </c>
      <c r="AV24" s="240"/>
      <c r="AW24" s="241"/>
      <c r="AX24" s="241"/>
      <c r="AY24" s="241"/>
      <c r="AZ24" s="241"/>
      <c r="BA24" s="241"/>
      <c r="BB24" s="241"/>
      <c r="BC24" s="241"/>
      <c r="BD24" s="242"/>
    </row>
    <row r="25" spans="2:56" x14ac:dyDescent="0.25">
      <c r="B25" s="4"/>
      <c r="C25" s="4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</row>
    <row r="26" spans="2:56" x14ac:dyDescent="0.25">
      <c r="B26" s="237" t="s">
        <v>19</v>
      </c>
      <c r="C26" s="237"/>
      <c r="D26" s="237"/>
      <c r="E26" s="237"/>
      <c r="F26" s="237"/>
      <c r="G26" s="237"/>
      <c r="H26" s="237"/>
      <c r="I26" s="237"/>
      <c r="J26" s="59"/>
      <c r="K26" s="60" t="s">
        <v>45</v>
      </c>
      <c r="L26" s="63" t="s">
        <v>20</v>
      </c>
      <c r="M26" s="59" t="s">
        <v>21</v>
      </c>
      <c r="N26" s="59"/>
      <c r="O26" s="59"/>
      <c r="P26" s="59"/>
      <c r="Q26" s="59"/>
      <c r="R26" s="59"/>
      <c r="S26" s="59"/>
      <c r="T26" s="60" t="s">
        <v>18</v>
      </c>
      <c r="U26" s="59" t="s">
        <v>20</v>
      </c>
      <c r="V26" s="59" t="s">
        <v>23</v>
      </c>
      <c r="W26" s="65"/>
      <c r="X26" s="59"/>
      <c r="Y26" s="59"/>
      <c r="Z26" s="59"/>
      <c r="AA26" s="59"/>
      <c r="AB26" s="59"/>
      <c r="AC26" s="60" t="s">
        <v>51</v>
      </c>
      <c r="AD26" s="63" t="s">
        <v>20</v>
      </c>
      <c r="AE26" s="59" t="s">
        <v>53</v>
      </c>
      <c r="AF26" s="65"/>
      <c r="AG26" s="59"/>
      <c r="AH26" s="59"/>
      <c r="AI26" s="59"/>
      <c r="AJ26" s="59"/>
      <c r="AK26" s="60" t="s">
        <v>17</v>
      </c>
      <c r="AL26" s="63" t="s">
        <v>20</v>
      </c>
      <c r="AM26" s="59" t="s">
        <v>22</v>
      </c>
      <c r="AN26" s="63"/>
      <c r="AO26" s="63"/>
      <c r="AP26" s="63"/>
      <c r="AQ26" s="60" t="s">
        <v>46</v>
      </c>
      <c r="AR26" s="62" t="s">
        <v>52</v>
      </c>
      <c r="AS26" s="62" t="s">
        <v>97</v>
      </c>
      <c r="AT26" s="62"/>
      <c r="AU26" s="62"/>
      <c r="AV26" s="62"/>
      <c r="AW26" s="62"/>
      <c r="AX26" s="62"/>
      <c r="AY26" s="62"/>
      <c r="AZ26" s="65"/>
      <c r="BA26" s="65"/>
      <c r="BB26" s="65"/>
      <c r="BC26" s="63"/>
    </row>
    <row r="27" spans="2:56" x14ac:dyDescent="0.25">
      <c r="B27" s="64"/>
      <c r="C27" s="65"/>
      <c r="D27" s="65"/>
      <c r="E27" s="65"/>
      <c r="F27" s="65"/>
      <c r="G27" s="65"/>
      <c r="H27" s="65"/>
      <c r="I27" s="65"/>
      <c r="J27" s="65"/>
      <c r="K27" s="61" t="s">
        <v>47</v>
      </c>
      <c r="L27" s="62" t="s">
        <v>20</v>
      </c>
      <c r="M27" s="62" t="s">
        <v>49</v>
      </c>
      <c r="N27" s="62"/>
      <c r="O27" s="62"/>
      <c r="P27" s="62"/>
      <c r="Q27" s="62"/>
      <c r="R27" s="62"/>
      <c r="S27" s="62"/>
      <c r="T27" s="62"/>
      <c r="U27" s="62"/>
      <c r="V27" s="62"/>
      <c r="W27" s="61" t="s">
        <v>48</v>
      </c>
      <c r="X27" s="62" t="s">
        <v>50</v>
      </c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0" t="s">
        <v>106</v>
      </c>
      <c r="AJ27" s="59" t="s">
        <v>20</v>
      </c>
      <c r="AK27" s="59" t="s">
        <v>113</v>
      </c>
      <c r="AL27" s="63"/>
      <c r="AM27" s="63"/>
      <c r="AN27" s="63"/>
      <c r="AO27" s="63"/>
      <c r="AP27" s="63"/>
      <c r="AQ27" s="58"/>
      <c r="AR27" s="62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</row>
    <row r="28" spans="2:56" x14ac:dyDescent="0.25">
      <c r="B28" s="29"/>
      <c r="C28" s="30"/>
      <c r="D28" s="30"/>
      <c r="E28" s="30"/>
      <c r="F28" s="30"/>
      <c r="G28" s="30"/>
      <c r="H28" s="30"/>
      <c r="I28" s="30"/>
      <c r="J28" s="30"/>
      <c r="T28" s="33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33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6"/>
      <c r="AT28" s="6"/>
      <c r="AU28" s="6"/>
      <c r="AV28" s="6"/>
      <c r="AW28" s="6"/>
      <c r="AX28" s="6"/>
      <c r="AY28" s="6"/>
      <c r="AZ28" s="6"/>
      <c r="BA28" s="6"/>
      <c r="BB28" s="30"/>
      <c r="BC28" s="30"/>
    </row>
    <row r="29" spans="2:56" x14ac:dyDescent="0.25">
      <c r="B29" s="29"/>
      <c r="C29" s="30"/>
      <c r="D29" s="30"/>
      <c r="E29" s="30"/>
      <c r="F29" s="30"/>
      <c r="G29" s="30"/>
      <c r="H29" s="30"/>
      <c r="I29" s="30"/>
      <c r="J29" s="30"/>
      <c r="K29" s="5"/>
      <c r="L29" s="6"/>
      <c r="M29" s="6"/>
      <c r="N29" s="6"/>
      <c r="O29" s="6"/>
      <c r="P29" s="6"/>
      <c r="Q29" s="6"/>
      <c r="R29" s="6"/>
      <c r="S29" s="6"/>
      <c r="T29" s="33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33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33"/>
      <c r="AS29" s="6"/>
      <c r="AT29" s="6"/>
      <c r="AU29" s="6"/>
      <c r="AV29" s="6"/>
      <c r="AW29" s="6"/>
      <c r="AX29" s="6"/>
      <c r="AY29" s="6"/>
      <c r="AZ29" s="6"/>
      <c r="BA29" s="6"/>
      <c r="BB29" s="30"/>
      <c r="BC29" s="30"/>
    </row>
    <row r="30" spans="2:56" ht="15.75" thickBot="1" x14ac:dyDescent="0.3">
      <c r="B30" s="180" t="s">
        <v>58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180"/>
      <c r="AD30" s="180"/>
      <c r="AE30" s="180"/>
      <c r="AF30" s="180"/>
      <c r="AG30" s="180"/>
      <c r="AH30" s="30"/>
      <c r="AI30" s="185" t="s">
        <v>64</v>
      </c>
      <c r="AJ30" s="185"/>
      <c r="AK30" s="185"/>
      <c r="AL30" s="185"/>
      <c r="AM30" s="185"/>
      <c r="AN30" s="185"/>
      <c r="AO30" s="185"/>
      <c r="AP30" s="185"/>
      <c r="AQ30" s="185"/>
      <c r="AR30" s="185"/>
      <c r="AS30" s="185"/>
      <c r="AT30" s="185"/>
      <c r="AU30" s="185"/>
      <c r="AV30" s="185"/>
      <c r="AW30" s="185"/>
      <c r="AX30" s="185"/>
      <c r="AY30" s="185"/>
      <c r="AZ30" s="185"/>
      <c r="BA30" s="185"/>
      <c r="BB30" s="185"/>
      <c r="BC30" s="185"/>
    </row>
    <row r="31" spans="2:56" ht="67.5" customHeight="1" thickBot="1" x14ac:dyDescent="0.3">
      <c r="B31" s="214" t="s">
        <v>11</v>
      </c>
      <c r="C31" s="215"/>
      <c r="D31" s="215"/>
      <c r="E31" s="216"/>
      <c r="F31" s="217" t="s">
        <v>43</v>
      </c>
      <c r="G31" s="215"/>
      <c r="H31" s="215"/>
      <c r="I31" s="232"/>
      <c r="J31" s="214" t="s">
        <v>44</v>
      </c>
      <c r="K31" s="215"/>
      <c r="L31" s="215"/>
      <c r="M31" s="216"/>
      <c r="N31" s="217" t="s">
        <v>150</v>
      </c>
      <c r="O31" s="215"/>
      <c r="P31" s="215"/>
      <c r="Q31" s="232"/>
      <c r="R31" s="214" t="s">
        <v>107</v>
      </c>
      <c r="S31" s="215"/>
      <c r="T31" s="215"/>
      <c r="U31" s="216"/>
      <c r="V31" s="233" t="s">
        <v>151</v>
      </c>
      <c r="W31" s="234"/>
      <c r="X31" s="234"/>
      <c r="Y31" s="235"/>
      <c r="Z31" s="217" t="s">
        <v>12</v>
      </c>
      <c r="AA31" s="215"/>
      <c r="AB31" s="215"/>
      <c r="AC31" s="216"/>
      <c r="AD31" s="217" t="s">
        <v>94</v>
      </c>
      <c r="AE31" s="215"/>
      <c r="AF31" s="215"/>
      <c r="AG31" s="216"/>
      <c r="AH31" s="34"/>
      <c r="AI31" s="221" t="s">
        <v>100</v>
      </c>
      <c r="AJ31" s="222"/>
      <c r="AK31" s="222"/>
      <c r="AL31" s="222"/>
      <c r="AM31" s="222"/>
      <c r="AN31" s="222"/>
      <c r="AO31" s="222"/>
      <c r="AP31" s="222"/>
      <c r="AQ31" s="222"/>
      <c r="AR31" s="222"/>
      <c r="AS31" s="222"/>
      <c r="AT31" s="222"/>
      <c r="AU31" s="222"/>
      <c r="AV31" s="222"/>
      <c r="AW31" s="222"/>
      <c r="AX31" s="222"/>
      <c r="AY31" s="222"/>
      <c r="AZ31" s="222"/>
      <c r="BA31" s="222"/>
      <c r="BB31" s="222"/>
      <c r="BC31" s="223"/>
    </row>
    <row r="32" spans="2:56" ht="30" customHeight="1" x14ac:dyDescent="0.25">
      <c r="B32" s="168">
        <v>1</v>
      </c>
      <c r="C32" s="169"/>
      <c r="D32" s="169"/>
      <c r="E32" s="170"/>
      <c r="F32" s="174" t="s">
        <v>213</v>
      </c>
      <c r="G32" s="175"/>
      <c r="H32" s="175"/>
      <c r="I32" s="176"/>
      <c r="J32" s="212" t="s">
        <v>206</v>
      </c>
      <c r="K32" s="175"/>
      <c r="L32" s="175"/>
      <c r="M32" s="213"/>
      <c r="N32" s="171" t="s">
        <v>212</v>
      </c>
      <c r="O32" s="172"/>
      <c r="P32" s="172"/>
      <c r="Q32" s="173"/>
      <c r="R32" s="212"/>
      <c r="S32" s="175"/>
      <c r="T32" s="175"/>
      <c r="U32" s="213"/>
      <c r="V32" s="209" t="s">
        <v>207</v>
      </c>
      <c r="W32" s="210"/>
      <c r="X32" s="210"/>
      <c r="Y32" s="211"/>
      <c r="Z32" s="209" t="s">
        <v>208</v>
      </c>
      <c r="AA32" s="210"/>
      <c r="AB32" s="210"/>
      <c r="AC32" s="211"/>
      <c r="AD32" s="174"/>
      <c r="AE32" s="175"/>
      <c r="AF32" s="175"/>
      <c r="AG32" s="213"/>
      <c r="AH32" s="35"/>
      <c r="AI32" s="218"/>
      <c r="AJ32" s="219"/>
      <c r="AK32" s="219"/>
      <c r="AL32" s="219"/>
      <c r="AM32" s="219"/>
      <c r="AN32" s="219"/>
      <c r="AO32" s="220"/>
      <c r="AP32" s="218"/>
      <c r="AQ32" s="219"/>
      <c r="AR32" s="219"/>
      <c r="AS32" s="219"/>
      <c r="AT32" s="219"/>
      <c r="AU32" s="219"/>
      <c r="AV32" s="220"/>
      <c r="AW32" s="206"/>
      <c r="AX32" s="207"/>
      <c r="AY32" s="207"/>
      <c r="AZ32" s="207"/>
      <c r="BA32" s="207"/>
      <c r="BB32" s="207"/>
      <c r="BC32" s="208"/>
    </row>
    <row r="33" spans="2:55" ht="30" customHeight="1" thickBot="1" x14ac:dyDescent="0.3">
      <c r="B33" s="186">
        <v>2</v>
      </c>
      <c r="C33" s="187"/>
      <c r="D33" s="187"/>
      <c r="E33" s="188"/>
      <c r="F33" s="200" t="s">
        <v>209</v>
      </c>
      <c r="G33" s="201"/>
      <c r="H33" s="201"/>
      <c r="I33" s="202"/>
      <c r="J33" s="294" t="s">
        <v>206</v>
      </c>
      <c r="K33" s="201"/>
      <c r="L33" s="201"/>
      <c r="M33" s="295"/>
      <c r="N33" s="195"/>
      <c r="O33" s="196"/>
      <c r="P33" s="196"/>
      <c r="Q33" s="197"/>
      <c r="R33" s="294" t="s">
        <v>95</v>
      </c>
      <c r="S33" s="201"/>
      <c r="T33" s="201"/>
      <c r="U33" s="295"/>
      <c r="V33" s="313"/>
      <c r="W33" s="314"/>
      <c r="X33" s="314"/>
      <c r="Y33" s="315"/>
      <c r="Z33" s="313" t="s">
        <v>210</v>
      </c>
      <c r="AA33" s="314"/>
      <c r="AB33" s="314"/>
      <c r="AC33" s="315"/>
      <c r="AD33" s="200"/>
      <c r="AE33" s="201"/>
      <c r="AF33" s="201"/>
      <c r="AG33" s="295"/>
      <c r="AH33" s="35"/>
      <c r="AI33" s="316"/>
      <c r="AJ33" s="317"/>
      <c r="AK33" s="317"/>
      <c r="AL33" s="317"/>
      <c r="AM33" s="317"/>
      <c r="AN33" s="317"/>
      <c r="AO33" s="318"/>
      <c r="AP33" s="143"/>
      <c r="AQ33" s="144"/>
      <c r="AR33" s="144"/>
      <c r="AS33" s="144"/>
      <c r="AT33" s="144"/>
      <c r="AU33" s="144"/>
      <c r="AV33" s="145"/>
      <c r="AW33" s="140"/>
      <c r="AX33" s="141"/>
      <c r="AY33" s="141"/>
      <c r="AZ33" s="141"/>
      <c r="BA33" s="141"/>
      <c r="BB33" s="141"/>
      <c r="BC33" s="142"/>
    </row>
    <row r="34" spans="2:55" ht="30" customHeight="1" thickBot="1" x14ac:dyDescent="0.3">
      <c r="B34" s="189" t="s">
        <v>54</v>
      </c>
      <c r="C34" s="190"/>
      <c r="D34" s="190"/>
      <c r="E34" s="191"/>
      <c r="F34" s="192" t="s">
        <v>214</v>
      </c>
      <c r="G34" s="193"/>
      <c r="H34" s="193"/>
      <c r="I34" s="194"/>
      <c r="J34" s="198" t="s">
        <v>211</v>
      </c>
      <c r="K34" s="193"/>
      <c r="L34" s="193"/>
      <c r="M34" s="199"/>
      <c r="N34" s="192" t="s">
        <v>212</v>
      </c>
      <c r="O34" s="193"/>
      <c r="P34" s="193"/>
      <c r="Q34" s="194"/>
      <c r="R34" s="198" t="s">
        <v>95</v>
      </c>
      <c r="S34" s="193"/>
      <c r="T34" s="193"/>
      <c r="U34" s="199"/>
      <c r="V34" s="307" t="s">
        <v>207</v>
      </c>
      <c r="W34" s="308"/>
      <c r="X34" s="308"/>
      <c r="Y34" s="309"/>
      <c r="Z34" s="192" t="s">
        <v>152</v>
      </c>
      <c r="AA34" s="193"/>
      <c r="AB34" s="193"/>
      <c r="AC34" s="199"/>
      <c r="AD34" s="192"/>
      <c r="AE34" s="193"/>
      <c r="AF34" s="193"/>
      <c r="AG34" s="199"/>
      <c r="AH34" s="35"/>
      <c r="AI34" s="319"/>
      <c r="AJ34" s="320"/>
      <c r="AK34" s="320"/>
      <c r="AL34" s="320"/>
      <c r="AM34" s="320"/>
      <c r="AN34" s="320"/>
      <c r="AO34" s="321"/>
      <c r="AP34" s="319"/>
      <c r="AQ34" s="320"/>
      <c r="AR34" s="320"/>
      <c r="AS34" s="320"/>
      <c r="AT34" s="320"/>
      <c r="AU34" s="320"/>
      <c r="AV34" s="321"/>
      <c r="AW34" s="322"/>
      <c r="AX34" s="323"/>
      <c r="AY34" s="323"/>
      <c r="AZ34" s="323"/>
      <c r="BA34" s="323"/>
      <c r="BB34" s="323"/>
      <c r="BC34" s="324"/>
    </row>
    <row r="35" spans="2:55" ht="30" customHeight="1" x14ac:dyDescent="0.25">
      <c r="B35" s="13"/>
      <c r="C35" s="13"/>
      <c r="D35" s="13"/>
      <c r="E35" s="13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35"/>
      <c r="AI35" s="14"/>
      <c r="AJ35" s="14"/>
      <c r="AK35" s="14"/>
      <c r="AL35" s="14"/>
      <c r="AM35" s="14"/>
      <c r="AN35" s="14"/>
      <c r="AO35" s="14"/>
      <c r="AP35" s="14"/>
      <c r="AQ35" s="27"/>
      <c r="AR35" s="27"/>
      <c r="AS35" s="27"/>
      <c r="AT35" s="27"/>
      <c r="AU35" s="35"/>
      <c r="AV35" s="28"/>
      <c r="AW35" s="28"/>
      <c r="AX35" s="28"/>
      <c r="AY35" s="28"/>
      <c r="AZ35" s="27"/>
      <c r="BA35" s="27"/>
      <c r="BB35" s="27"/>
      <c r="BC35" s="27"/>
    </row>
    <row r="36" spans="2:55" ht="15.75" thickBot="1" x14ac:dyDescent="0.3">
      <c r="B36" s="185" t="s">
        <v>14</v>
      </c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5"/>
      <c r="AG36" s="185"/>
      <c r="AH36" s="185"/>
      <c r="AI36" s="185"/>
      <c r="AJ36" s="185"/>
      <c r="AK36" s="185"/>
      <c r="AL36" s="185"/>
      <c r="AM36" s="185"/>
      <c r="AN36" s="185"/>
      <c r="AO36" s="185"/>
      <c r="AP36" s="185"/>
      <c r="AQ36" s="185"/>
      <c r="AR36" s="185"/>
      <c r="AS36" s="185"/>
      <c r="AT36" s="185"/>
      <c r="AU36" s="325" t="s">
        <v>13</v>
      </c>
      <c r="AV36" s="325"/>
      <c r="AW36" s="325"/>
      <c r="AX36" s="325"/>
      <c r="AY36" s="325"/>
      <c r="AZ36" s="325"/>
      <c r="BA36" s="325"/>
      <c r="BB36" s="325"/>
      <c r="BC36" s="325"/>
    </row>
    <row r="37" spans="2:55" ht="15.75" thickBot="1" x14ac:dyDescent="0.3">
      <c r="B37" s="338" t="s">
        <v>100</v>
      </c>
      <c r="C37" s="339"/>
      <c r="D37" s="339"/>
      <c r="E37" s="339"/>
      <c r="F37" s="339"/>
      <c r="G37" s="339"/>
      <c r="H37" s="339"/>
      <c r="I37" s="339"/>
      <c r="J37" s="339"/>
      <c r="K37" s="339"/>
      <c r="L37" s="339"/>
      <c r="M37" s="339"/>
      <c r="N37" s="339"/>
      <c r="O37" s="339"/>
      <c r="P37" s="339"/>
      <c r="Q37" s="339"/>
      <c r="R37" s="339"/>
      <c r="S37" s="339"/>
      <c r="T37" s="339"/>
      <c r="U37" s="339"/>
      <c r="V37" s="339"/>
      <c r="W37" s="339"/>
      <c r="X37" s="339"/>
      <c r="Y37" s="339"/>
      <c r="Z37" s="339"/>
      <c r="AA37" s="339"/>
      <c r="AB37" s="339"/>
      <c r="AC37" s="339"/>
      <c r="AD37" s="339"/>
      <c r="AE37" s="339"/>
      <c r="AF37" s="339"/>
      <c r="AG37" s="339"/>
      <c r="AH37" s="339"/>
      <c r="AI37" s="339"/>
      <c r="AJ37" s="339"/>
      <c r="AK37" s="339"/>
      <c r="AL37" s="339"/>
      <c r="AM37" s="339"/>
      <c r="AN37" s="339"/>
      <c r="AO37" s="339"/>
      <c r="AP37" s="339"/>
      <c r="AQ37" s="339"/>
      <c r="AR37" s="339"/>
      <c r="AS37" s="340"/>
      <c r="AT37" s="27"/>
      <c r="AU37" s="233" t="s">
        <v>108</v>
      </c>
      <c r="AV37" s="234"/>
      <c r="AW37" s="234"/>
      <c r="AX37" s="234"/>
      <c r="AY37" s="235"/>
      <c r="AZ37" s="214" t="s">
        <v>16</v>
      </c>
      <c r="BA37" s="215"/>
      <c r="BB37" s="215"/>
      <c r="BC37" s="216"/>
    </row>
    <row r="38" spans="2:55" ht="38.25" customHeight="1" thickBot="1" x14ac:dyDescent="0.3">
      <c r="B38" s="310" t="s">
        <v>15</v>
      </c>
      <c r="C38" s="311"/>
      <c r="D38" s="311"/>
      <c r="E38" s="311"/>
      <c r="F38" s="311"/>
      <c r="G38" s="311"/>
      <c r="H38" s="311"/>
      <c r="I38" s="311"/>
      <c r="J38" s="311"/>
      <c r="K38" s="311"/>
      <c r="L38" s="311"/>
      <c r="M38" s="311"/>
      <c r="N38" s="311"/>
      <c r="O38" s="311"/>
      <c r="P38" s="311"/>
      <c r="Q38" s="311"/>
      <c r="R38" s="311"/>
      <c r="S38" s="311"/>
      <c r="T38" s="311"/>
      <c r="U38" s="311"/>
      <c r="V38" s="311"/>
      <c r="W38" s="311"/>
      <c r="X38" s="311"/>
      <c r="Y38" s="311"/>
      <c r="Z38" s="311"/>
      <c r="AA38" s="311"/>
      <c r="AB38" s="311"/>
      <c r="AC38" s="311"/>
      <c r="AD38" s="311"/>
      <c r="AE38" s="311"/>
      <c r="AF38" s="311"/>
      <c r="AG38" s="311"/>
      <c r="AH38" s="311"/>
      <c r="AI38" s="311"/>
      <c r="AJ38" s="311"/>
      <c r="AK38" s="312"/>
      <c r="AL38" s="310" t="s">
        <v>16</v>
      </c>
      <c r="AM38" s="311"/>
      <c r="AN38" s="311"/>
      <c r="AO38" s="312"/>
      <c r="AP38" s="310" t="s">
        <v>56</v>
      </c>
      <c r="AQ38" s="311"/>
      <c r="AR38" s="311"/>
      <c r="AS38" s="312"/>
      <c r="AT38" s="27"/>
      <c r="AU38" s="346" t="s">
        <v>153</v>
      </c>
      <c r="AV38" s="347"/>
      <c r="AW38" s="347"/>
      <c r="AX38" s="347"/>
      <c r="AY38" s="348"/>
      <c r="AZ38" s="329">
        <v>4</v>
      </c>
      <c r="BA38" s="330"/>
      <c r="BB38" s="330"/>
      <c r="BC38" s="331"/>
    </row>
    <row r="39" spans="2:55" ht="19.5" customHeight="1" x14ac:dyDescent="0.25">
      <c r="B39" s="341" t="s">
        <v>62</v>
      </c>
      <c r="C39" s="342"/>
      <c r="D39" s="342"/>
      <c r="E39" s="342"/>
      <c r="F39" s="342"/>
      <c r="G39" s="342"/>
      <c r="H39" s="342"/>
      <c r="I39" s="342"/>
      <c r="J39" s="342"/>
      <c r="K39" s="342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342"/>
      <c r="Z39" s="342"/>
      <c r="AA39" s="342"/>
      <c r="AB39" s="342"/>
      <c r="AC39" s="342"/>
      <c r="AD39" s="342"/>
      <c r="AE39" s="342"/>
      <c r="AF39" s="342"/>
      <c r="AG39" s="342"/>
      <c r="AH39" s="342"/>
      <c r="AI39" s="342"/>
      <c r="AJ39" s="342"/>
      <c r="AK39" s="343"/>
      <c r="AL39" s="203">
        <v>2</v>
      </c>
      <c r="AM39" s="204"/>
      <c r="AN39" s="204"/>
      <c r="AO39" s="205"/>
      <c r="AP39" s="345">
        <v>3</v>
      </c>
      <c r="AQ39" s="204"/>
      <c r="AR39" s="204"/>
      <c r="AS39" s="205"/>
      <c r="AT39" s="27"/>
      <c r="AU39" s="349"/>
      <c r="AV39" s="350"/>
      <c r="AW39" s="350"/>
      <c r="AX39" s="350"/>
      <c r="AY39" s="351"/>
      <c r="AZ39" s="332"/>
      <c r="BA39" s="333"/>
      <c r="BB39" s="333"/>
      <c r="BC39" s="334"/>
    </row>
    <row r="40" spans="2:55" ht="24" customHeight="1" thickBot="1" x14ac:dyDescent="0.3">
      <c r="B40" s="304" t="s">
        <v>63</v>
      </c>
      <c r="C40" s="305"/>
      <c r="D40" s="305"/>
      <c r="E40" s="305"/>
      <c r="F40" s="305"/>
      <c r="G40" s="305"/>
      <c r="H40" s="305"/>
      <c r="I40" s="305"/>
      <c r="J40" s="305"/>
      <c r="K40" s="305"/>
      <c r="L40" s="305"/>
      <c r="M40" s="305"/>
      <c r="N40" s="305"/>
      <c r="O40" s="305"/>
      <c r="P40" s="305"/>
      <c r="Q40" s="305"/>
      <c r="R40" s="305"/>
      <c r="S40" s="305"/>
      <c r="T40" s="305"/>
      <c r="U40" s="305"/>
      <c r="V40" s="305"/>
      <c r="W40" s="305"/>
      <c r="X40" s="305"/>
      <c r="Y40" s="305"/>
      <c r="Z40" s="305"/>
      <c r="AA40" s="305"/>
      <c r="AB40" s="305"/>
      <c r="AC40" s="305"/>
      <c r="AD40" s="305"/>
      <c r="AE40" s="305"/>
      <c r="AF40" s="305"/>
      <c r="AG40" s="305"/>
      <c r="AH40" s="305"/>
      <c r="AI40" s="305"/>
      <c r="AJ40" s="305"/>
      <c r="AK40" s="306"/>
      <c r="AL40" s="326">
        <v>2</v>
      </c>
      <c r="AM40" s="327"/>
      <c r="AN40" s="327"/>
      <c r="AO40" s="328"/>
      <c r="AP40" s="344">
        <v>3</v>
      </c>
      <c r="AQ40" s="327"/>
      <c r="AR40" s="327"/>
      <c r="AS40" s="328"/>
      <c r="AT40" s="27"/>
      <c r="AU40" s="349"/>
      <c r="AV40" s="350"/>
      <c r="AW40" s="350"/>
      <c r="AX40" s="350"/>
      <c r="AY40" s="351"/>
      <c r="AZ40" s="332"/>
      <c r="BA40" s="333"/>
      <c r="BB40" s="333"/>
      <c r="BC40" s="334"/>
    </row>
    <row r="41" spans="2:55" ht="18" customHeight="1" thickBot="1" x14ac:dyDescent="0.3">
      <c r="B41" s="358" t="s">
        <v>55</v>
      </c>
      <c r="C41" s="359"/>
      <c r="D41" s="359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59"/>
      <c r="P41" s="359"/>
      <c r="Q41" s="359"/>
      <c r="R41" s="359"/>
      <c r="S41" s="359"/>
      <c r="T41" s="359"/>
      <c r="U41" s="359"/>
      <c r="V41" s="359"/>
      <c r="W41" s="359"/>
      <c r="X41" s="359"/>
      <c r="Y41" s="359"/>
      <c r="Z41" s="359"/>
      <c r="AA41" s="359"/>
      <c r="AB41" s="359"/>
      <c r="AC41" s="359"/>
      <c r="AD41" s="359"/>
      <c r="AE41" s="359"/>
      <c r="AF41" s="359"/>
      <c r="AG41" s="359"/>
      <c r="AH41" s="359"/>
      <c r="AI41" s="359"/>
      <c r="AJ41" s="359"/>
      <c r="AK41" s="359"/>
      <c r="AL41" s="359"/>
      <c r="AM41" s="359"/>
      <c r="AN41" s="359"/>
      <c r="AO41" s="360"/>
      <c r="AP41" s="361">
        <f>SUM(AP39:AS40)</f>
        <v>6</v>
      </c>
      <c r="AQ41" s="362"/>
      <c r="AR41" s="362"/>
      <c r="AS41" s="363"/>
      <c r="AT41" s="27"/>
      <c r="AU41" s="352"/>
      <c r="AV41" s="353"/>
      <c r="AW41" s="353"/>
      <c r="AX41" s="353"/>
      <c r="AY41" s="354"/>
      <c r="AZ41" s="335"/>
      <c r="BA41" s="336"/>
      <c r="BB41" s="336"/>
      <c r="BC41" s="337"/>
    </row>
    <row r="42" spans="2:55" s="66" customFormat="1" ht="18" customHeight="1" x14ac:dyDescent="0.25">
      <c r="B42" s="13"/>
      <c r="C42" s="13"/>
      <c r="D42" s="13"/>
      <c r="E42" s="13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35"/>
      <c r="AI42" s="14"/>
      <c r="AJ42" s="14"/>
      <c r="AK42" s="14"/>
      <c r="AL42" s="14"/>
      <c r="AM42" s="14"/>
      <c r="AN42" s="14"/>
      <c r="AO42" s="14"/>
      <c r="AP42" s="14"/>
      <c r="AQ42" s="27"/>
      <c r="AR42" s="27"/>
      <c r="AS42" s="27"/>
      <c r="AT42" s="27"/>
      <c r="AU42" s="35"/>
      <c r="AV42" s="28"/>
      <c r="AW42" s="28"/>
      <c r="AX42" s="28"/>
      <c r="AY42" s="28"/>
      <c r="AZ42" s="27"/>
      <c r="BA42" s="27"/>
      <c r="BB42" s="27"/>
      <c r="BC42" s="27"/>
    </row>
    <row r="43" spans="2:55" ht="15.75" customHeight="1" thickBot="1" x14ac:dyDescent="0.3">
      <c r="B43" s="185" t="s">
        <v>65</v>
      </c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5"/>
      <c r="P43" s="185"/>
      <c r="Q43" s="185"/>
      <c r="R43" s="185"/>
      <c r="S43" s="185"/>
      <c r="T43" s="185"/>
      <c r="U43" s="185"/>
      <c r="V43" s="185"/>
      <c r="W43" s="185"/>
      <c r="X43" s="185"/>
      <c r="Y43" s="185"/>
      <c r="Z43" s="185"/>
      <c r="AA43" s="185"/>
      <c r="AB43" s="185"/>
      <c r="AC43" s="185"/>
      <c r="AD43" s="185"/>
      <c r="AE43" s="185"/>
      <c r="AF43" s="185"/>
      <c r="AG43" s="185"/>
      <c r="AH43" s="185"/>
      <c r="AI43" s="185"/>
      <c r="AJ43" s="185"/>
      <c r="AK43" s="185"/>
      <c r="AL43" s="185"/>
      <c r="AM43" s="185"/>
      <c r="AN43" s="185"/>
      <c r="AO43" s="185"/>
      <c r="AP43" s="185"/>
      <c r="AQ43" s="185"/>
      <c r="AR43" s="185"/>
      <c r="AS43" s="185"/>
      <c r="AT43" s="185"/>
      <c r="AU43" s="185"/>
      <c r="AV43" s="185"/>
      <c r="AW43" s="185"/>
      <c r="AX43" s="185"/>
      <c r="AY43" s="185"/>
      <c r="AZ43" s="185"/>
      <c r="BA43" s="185"/>
      <c r="BB43" s="185"/>
      <c r="BC43" s="185"/>
    </row>
    <row r="44" spans="2:55" ht="30" customHeight="1" thickBot="1" x14ac:dyDescent="0.3">
      <c r="B44" s="146" t="s">
        <v>60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8"/>
      <c r="S44" s="146" t="s">
        <v>3</v>
      </c>
      <c r="T44" s="147"/>
      <c r="U44" s="147"/>
      <c r="V44" s="148"/>
      <c r="W44" s="146" t="s">
        <v>2</v>
      </c>
      <c r="X44" s="147"/>
      <c r="Y44" s="147"/>
      <c r="Z44" s="148"/>
      <c r="AA44" s="146" t="s">
        <v>59</v>
      </c>
      <c r="AB44" s="148"/>
      <c r="AC44" s="146" t="s">
        <v>60</v>
      </c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8"/>
      <c r="AT44" s="146" t="s">
        <v>3</v>
      </c>
      <c r="AU44" s="147"/>
      <c r="AV44" s="147"/>
      <c r="AW44" s="148"/>
      <c r="AX44" s="146" t="s">
        <v>2</v>
      </c>
      <c r="AY44" s="147"/>
      <c r="AZ44" s="147"/>
      <c r="BA44" s="148"/>
      <c r="BB44" s="146" t="s">
        <v>59</v>
      </c>
      <c r="BC44" s="148"/>
    </row>
    <row r="45" spans="2:55" ht="15.75" thickBot="1" x14ac:dyDescent="0.3">
      <c r="B45" s="367" t="s">
        <v>100</v>
      </c>
      <c r="C45" s="368"/>
      <c r="D45" s="368"/>
      <c r="E45" s="368"/>
      <c r="F45" s="368"/>
      <c r="G45" s="368"/>
      <c r="H45" s="368"/>
      <c r="I45" s="368"/>
      <c r="J45" s="368"/>
      <c r="K45" s="368"/>
      <c r="L45" s="368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368"/>
      <c r="X45" s="368"/>
      <c r="Y45" s="368"/>
      <c r="Z45" s="368"/>
      <c r="AA45" s="368"/>
      <c r="AB45" s="368"/>
      <c r="AC45" s="368"/>
      <c r="AD45" s="368"/>
      <c r="AE45" s="368"/>
      <c r="AF45" s="368"/>
      <c r="AG45" s="368"/>
      <c r="AH45" s="368"/>
      <c r="AI45" s="368"/>
      <c r="AJ45" s="368"/>
      <c r="AK45" s="368"/>
      <c r="AL45" s="368"/>
      <c r="AM45" s="368"/>
      <c r="AN45" s="368"/>
      <c r="AO45" s="368"/>
      <c r="AP45" s="368"/>
      <c r="AQ45" s="368"/>
      <c r="AR45" s="368"/>
      <c r="AS45" s="368"/>
      <c r="AT45" s="368"/>
      <c r="AU45" s="368"/>
      <c r="AV45" s="368"/>
      <c r="AW45" s="368"/>
      <c r="AX45" s="368"/>
      <c r="AY45" s="368"/>
      <c r="AZ45" s="368"/>
      <c r="BA45" s="368"/>
      <c r="BB45" s="368"/>
      <c r="BC45" s="369"/>
    </row>
    <row r="46" spans="2:55" ht="15.75" thickBot="1" x14ac:dyDescent="0.3">
      <c r="B46" s="154" t="s">
        <v>114</v>
      </c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6"/>
      <c r="S46" s="132">
        <v>90</v>
      </c>
      <c r="T46" s="133"/>
      <c r="U46" s="133"/>
      <c r="V46" s="134"/>
      <c r="W46" s="160">
        <v>2700</v>
      </c>
      <c r="X46" s="133"/>
      <c r="Y46" s="133"/>
      <c r="Z46" s="134"/>
      <c r="AA46" s="160">
        <v>75</v>
      </c>
      <c r="AB46" s="161"/>
      <c r="AC46" s="154" t="s">
        <v>115</v>
      </c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  <c r="AR46" s="155"/>
      <c r="AS46" s="156"/>
      <c r="AT46" s="132">
        <v>30</v>
      </c>
      <c r="AU46" s="133"/>
      <c r="AV46" s="133"/>
      <c r="AW46" s="134"/>
      <c r="AX46" s="157">
        <v>900</v>
      </c>
      <c r="AY46" s="158"/>
      <c r="AZ46" s="158"/>
      <c r="BA46" s="159"/>
      <c r="BB46" s="160">
        <f>AX46/AX48*100</f>
        <v>25</v>
      </c>
      <c r="BC46" s="161"/>
    </row>
    <row r="47" spans="2:55" ht="30" customHeight="1" thickBot="1" x14ac:dyDescent="0.3">
      <c r="B47" s="164" t="s">
        <v>116</v>
      </c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6"/>
      <c r="AA47" s="162">
        <v>48</v>
      </c>
      <c r="AB47" s="163"/>
      <c r="AC47" s="164" t="s">
        <v>117</v>
      </c>
      <c r="AD47" s="165"/>
      <c r="AE47" s="165"/>
      <c r="AF47" s="165"/>
      <c r="AG47" s="165"/>
      <c r="AH47" s="165"/>
      <c r="AI47" s="165"/>
      <c r="AJ47" s="165"/>
      <c r="AK47" s="165"/>
      <c r="AL47" s="165"/>
      <c r="AM47" s="165"/>
      <c r="AN47" s="165"/>
      <c r="AO47" s="165"/>
      <c r="AP47" s="165"/>
      <c r="AQ47" s="165"/>
      <c r="AR47" s="165"/>
      <c r="AS47" s="165"/>
      <c r="AT47" s="165"/>
      <c r="AU47" s="165"/>
      <c r="AV47" s="165"/>
      <c r="AW47" s="165"/>
      <c r="AX47" s="165"/>
      <c r="AY47" s="165"/>
      <c r="AZ47" s="165"/>
      <c r="BA47" s="166"/>
      <c r="BB47" s="162">
        <v>15</v>
      </c>
      <c r="BC47" s="163"/>
    </row>
    <row r="48" spans="2:55" ht="30" customHeight="1" thickBot="1" x14ac:dyDescent="0.3">
      <c r="B48" s="151" t="s">
        <v>55</v>
      </c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3"/>
      <c r="AT48" s="146">
        <f>S46+AT46</f>
        <v>120</v>
      </c>
      <c r="AU48" s="147"/>
      <c r="AV48" s="147"/>
      <c r="AW48" s="148"/>
      <c r="AX48" s="146">
        <f>W46+AX46</f>
        <v>3600</v>
      </c>
      <c r="AY48" s="147"/>
      <c r="AZ48" s="147"/>
      <c r="BA48" s="148"/>
      <c r="BB48" s="149">
        <f>AA46+BB46</f>
        <v>100</v>
      </c>
      <c r="BC48" s="150"/>
    </row>
    <row r="49" spans="1:55" s="66" customFormat="1" ht="19.5" customHeight="1" x14ac:dyDescent="0.25"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8"/>
      <c r="AU49" s="88"/>
      <c r="AV49" s="88"/>
      <c r="AW49" s="88"/>
      <c r="AX49" s="88"/>
      <c r="AY49" s="88"/>
      <c r="AZ49" s="88"/>
      <c r="BA49" s="88"/>
      <c r="BB49" s="89"/>
      <c r="BC49" s="89"/>
    </row>
    <row r="50" spans="1:55" x14ac:dyDescent="0.25"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12"/>
      <c r="AU50" s="12"/>
      <c r="AV50" s="12"/>
      <c r="AW50" s="12"/>
      <c r="AX50" s="12"/>
      <c r="AY50" s="12"/>
      <c r="AZ50" s="12"/>
      <c r="BA50" s="12"/>
      <c r="BB50" s="47"/>
      <c r="BC50" s="47"/>
    </row>
    <row r="51" spans="1:55" ht="22.5" customHeight="1" x14ac:dyDescent="0.25">
      <c r="B51" s="391" t="s">
        <v>96</v>
      </c>
      <c r="C51" s="391"/>
      <c r="D51" s="391"/>
      <c r="E51" s="391"/>
      <c r="F51" s="391"/>
      <c r="G51" s="391"/>
      <c r="H51" s="391"/>
      <c r="I51" s="391"/>
      <c r="J51" s="391"/>
      <c r="K51" s="391"/>
      <c r="L51" s="391"/>
      <c r="M51" s="391"/>
      <c r="N51" s="391"/>
      <c r="O51" s="391"/>
      <c r="P51" s="391"/>
      <c r="Q51" s="391"/>
      <c r="R51" s="391"/>
      <c r="S51" s="391"/>
      <c r="T51" s="391"/>
      <c r="U51" s="391"/>
      <c r="V51" s="391"/>
      <c r="W51" s="391"/>
      <c r="X51" s="391"/>
      <c r="Y51" s="391"/>
      <c r="Z51" s="391"/>
      <c r="AA51" s="391"/>
      <c r="AB51" s="391"/>
      <c r="AC51" s="391"/>
      <c r="AD51" s="391"/>
      <c r="AE51" s="391"/>
      <c r="AF51" s="391"/>
      <c r="AG51" s="391"/>
      <c r="AH51" s="391"/>
      <c r="AI51" s="391"/>
      <c r="AJ51" s="391"/>
      <c r="AK51" s="391"/>
      <c r="AL51" s="391"/>
      <c r="AM51" s="391"/>
      <c r="AN51" s="391"/>
      <c r="AO51" s="391"/>
      <c r="AP51" s="391"/>
      <c r="AQ51" s="391"/>
      <c r="AR51" s="391"/>
      <c r="AS51" s="391"/>
      <c r="AT51" s="391"/>
      <c r="AU51" s="391"/>
      <c r="AV51" s="391"/>
      <c r="AW51" s="391"/>
      <c r="AX51" s="391"/>
      <c r="AY51" s="391"/>
      <c r="AZ51" s="391"/>
      <c r="BA51" s="391"/>
      <c r="BB51" s="391"/>
      <c r="BC51" s="391"/>
    </row>
    <row r="52" spans="1:55" ht="24" customHeight="1" thickBot="1" x14ac:dyDescent="0.3">
      <c r="B52" s="180" t="s">
        <v>61</v>
      </c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333"/>
      <c r="AO52" s="333"/>
      <c r="AP52" s="333"/>
      <c r="AQ52" s="333"/>
      <c r="AR52" s="333"/>
      <c r="AS52" s="333"/>
      <c r="AT52" s="333"/>
      <c r="AU52" s="333"/>
      <c r="AV52" s="333"/>
      <c r="AW52" s="333"/>
      <c r="AX52" s="333"/>
      <c r="AY52" s="333"/>
      <c r="AZ52" s="68"/>
      <c r="BA52" s="68"/>
      <c r="BB52" s="68"/>
      <c r="BC52" s="68"/>
    </row>
    <row r="53" spans="1:55" s="9" customFormat="1" ht="15" customHeight="1" thickBot="1" x14ac:dyDescent="0.3">
      <c r="B53" s="404" t="s">
        <v>57</v>
      </c>
      <c r="C53" s="430"/>
      <c r="D53" s="415" t="s">
        <v>35</v>
      </c>
      <c r="E53" s="416"/>
      <c r="F53" s="416"/>
      <c r="G53" s="416"/>
      <c r="H53" s="416"/>
      <c r="I53" s="416"/>
      <c r="J53" s="416"/>
      <c r="K53" s="416"/>
      <c r="L53" s="416"/>
      <c r="M53" s="416"/>
      <c r="N53" s="416"/>
      <c r="O53" s="416"/>
      <c r="P53" s="416"/>
      <c r="Q53" s="417"/>
      <c r="R53" s="373" t="s">
        <v>215</v>
      </c>
      <c r="S53" s="374"/>
      <c r="T53" s="374"/>
      <c r="U53" s="374"/>
      <c r="V53" s="374"/>
      <c r="W53" s="374"/>
      <c r="X53" s="374"/>
      <c r="Y53" s="375"/>
      <c r="Z53" s="355" t="s">
        <v>26</v>
      </c>
      <c r="AA53" s="356"/>
      <c r="AB53" s="356"/>
      <c r="AC53" s="356"/>
      <c r="AD53" s="356"/>
      <c r="AE53" s="356"/>
      <c r="AF53" s="356"/>
      <c r="AG53" s="356"/>
      <c r="AH53" s="356"/>
      <c r="AI53" s="356"/>
      <c r="AJ53" s="356"/>
      <c r="AK53" s="356"/>
      <c r="AL53" s="356"/>
      <c r="AM53" s="357"/>
      <c r="AN53" s="488" t="s">
        <v>25</v>
      </c>
      <c r="AO53" s="489"/>
      <c r="AP53" s="489"/>
      <c r="AQ53" s="489"/>
      <c r="AR53" s="489"/>
      <c r="AS53" s="489"/>
      <c r="AT53" s="489"/>
      <c r="AU53" s="489"/>
      <c r="AV53" s="489"/>
      <c r="AW53" s="489"/>
      <c r="AX53" s="489"/>
      <c r="AY53" s="489"/>
      <c r="AZ53" s="489"/>
      <c r="BA53" s="489"/>
      <c r="BB53" s="489"/>
      <c r="BC53" s="490"/>
    </row>
    <row r="54" spans="1:55" s="9" customFormat="1" ht="21" customHeight="1" thickBot="1" x14ac:dyDescent="0.3">
      <c r="B54" s="406"/>
      <c r="C54" s="408"/>
      <c r="D54" s="418"/>
      <c r="E54" s="419"/>
      <c r="F54" s="419"/>
      <c r="G54" s="419"/>
      <c r="H54" s="419"/>
      <c r="I54" s="419"/>
      <c r="J54" s="419"/>
      <c r="K54" s="419"/>
      <c r="L54" s="419"/>
      <c r="M54" s="419"/>
      <c r="N54" s="419"/>
      <c r="O54" s="419"/>
      <c r="P54" s="419"/>
      <c r="Q54" s="420"/>
      <c r="R54" s="404" t="s">
        <v>30</v>
      </c>
      <c r="S54" s="405"/>
      <c r="T54" s="393" t="s">
        <v>31</v>
      </c>
      <c r="U54" s="394"/>
      <c r="V54" s="433" t="s">
        <v>32</v>
      </c>
      <c r="W54" s="434"/>
      <c r="X54" s="434"/>
      <c r="Y54" s="435"/>
      <c r="Z54" s="397" t="s">
        <v>27</v>
      </c>
      <c r="AA54" s="398"/>
      <c r="AB54" s="398"/>
      <c r="AC54" s="399"/>
      <c r="AD54" s="431" t="s">
        <v>6</v>
      </c>
      <c r="AE54" s="416"/>
      <c r="AF54" s="416"/>
      <c r="AG54" s="416"/>
      <c r="AH54" s="416"/>
      <c r="AI54" s="416"/>
      <c r="AJ54" s="416"/>
      <c r="AK54" s="416"/>
      <c r="AL54" s="416"/>
      <c r="AM54" s="432"/>
      <c r="AN54" s="492" t="s">
        <v>4</v>
      </c>
      <c r="AO54" s="493"/>
      <c r="AP54" s="493"/>
      <c r="AQ54" s="493" t="s">
        <v>29</v>
      </c>
      <c r="AR54" s="493"/>
      <c r="AS54" s="493"/>
      <c r="AT54" s="493" t="s">
        <v>40</v>
      </c>
      <c r="AU54" s="494"/>
      <c r="AV54" s="492" t="s">
        <v>4</v>
      </c>
      <c r="AW54" s="493"/>
      <c r="AX54" s="493"/>
      <c r="AY54" s="493" t="s">
        <v>29</v>
      </c>
      <c r="AZ54" s="493"/>
      <c r="BA54" s="493"/>
      <c r="BB54" s="493" t="s">
        <v>40</v>
      </c>
      <c r="BC54" s="494"/>
    </row>
    <row r="55" spans="1:55" s="9" customFormat="1" ht="12.75" customHeight="1" x14ac:dyDescent="0.25">
      <c r="B55" s="406"/>
      <c r="C55" s="408"/>
      <c r="D55" s="418"/>
      <c r="E55" s="419"/>
      <c r="F55" s="419"/>
      <c r="G55" s="419"/>
      <c r="H55" s="419"/>
      <c r="I55" s="419"/>
      <c r="J55" s="419"/>
      <c r="K55" s="419"/>
      <c r="L55" s="419"/>
      <c r="M55" s="419"/>
      <c r="N55" s="419"/>
      <c r="O55" s="419"/>
      <c r="P55" s="419"/>
      <c r="Q55" s="420"/>
      <c r="R55" s="406"/>
      <c r="S55" s="407"/>
      <c r="T55" s="395"/>
      <c r="U55" s="396"/>
      <c r="V55" s="404" t="s">
        <v>33</v>
      </c>
      <c r="W55" s="405"/>
      <c r="X55" s="393" t="s">
        <v>34</v>
      </c>
      <c r="Y55" s="421"/>
      <c r="Z55" s="400"/>
      <c r="AA55" s="401"/>
      <c r="AB55" s="401"/>
      <c r="AC55" s="402"/>
      <c r="AD55" s="424" t="s">
        <v>28</v>
      </c>
      <c r="AE55" s="424"/>
      <c r="AF55" s="424"/>
      <c r="AG55" s="424"/>
      <c r="AH55" s="424"/>
      <c r="AI55" s="424"/>
      <c r="AJ55" s="424"/>
      <c r="AK55" s="425"/>
      <c r="AL55" s="395" t="s">
        <v>5</v>
      </c>
      <c r="AM55" s="422"/>
      <c r="AN55" s="495"/>
      <c r="AO55" s="491"/>
      <c r="AP55" s="491"/>
      <c r="AQ55" s="491"/>
      <c r="AR55" s="491"/>
      <c r="AS55" s="491"/>
      <c r="AT55" s="491"/>
      <c r="AU55" s="496"/>
      <c r="AV55" s="495"/>
      <c r="AW55" s="491"/>
      <c r="AX55" s="491"/>
      <c r="AY55" s="491"/>
      <c r="AZ55" s="491"/>
      <c r="BA55" s="491"/>
      <c r="BB55" s="491"/>
      <c r="BC55" s="496"/>
    </row>
    <row r="56" spans="1:55" s="9" customFormat="1" ht="15" customHeight="1" x14ac:dyDescent="0.25">
      <c r="B56" s="406"/>
      <c r="C56" s="408"/>
      <c r="D56" s="418"/>
      <c r="E56" s="419"/>
      <c r="F56" s="419"/>
      <c r="G56" s="419"/>
      <c r="H56" s="419"/>
      <c r="I56" s="419"/>
      <c r="J56" s="419"/>
      <c r="K56" s="419"/>
      <c r="L56" s="419"/>
      <c r="M56" s="419"/>
      <c r="N56" s="419"/>
      <c r="O56" s="419"/>
      <c r="P56" s="419"/>
      <c r="Q56" s="420"/>
      <c r="R56" s="406"/>
      <c r="S56" s="407"/>
      <c r="T56" s="395"/>
      <c r="U56" s="396"/>
      <c r="V56" s="406"/>
      <c r="W56" s="407"/>
      <c r="X56" s="395"/>
      <c r="Y56" s="422"/>
      <c r="Z56" s="403" t="s">
        <v>3</v>
      </c>
      <c r="AA56" s="395"/>
      <c r="AB56" s="407" t="s">
        <v>2</v>
      </c>
      <c r="AC56" s="408"/>
      <c r="AD56" s="409" t="s">
        <v>39</v>
      </c>
      <c r="AE56" s="410"/>
      <c r="AF56" s="395" t="s">
        <v>4</v>
      </c>
      <c r="AG56" s="395"/>
      <c r="AH56" s="407" t="s">
        <v>29</v>
      </c>
      <c r="AI56" s="407"/>
      <c r="AJ56" s="407" t="s">
        <v>40</v>
      </c>
      <c r="AK56" s="407"/>
      <c r="AL56" s="395"/>
      <c r="AM56" s="422"/>
      <c r="AN56" s="495"/>
      <c r="AO56" s="491"/>
      <c r="AP56" s="491"/>
      <c r="AQ56" s="491"/>
      <c r="AR56" s="491"/>
      <c r="AS56" s="491"/>
      <c r="AT56" s="491"/>
      <c r="AU56" s="496"/>
      <c r="AV56" s="495"/>
      <c r="AW56" s="491"/>
      <c r="AX56" s="491"/>
      <c r="AY56" s="491"/>
      <c r="AZ56" s="491"/>
      <c r="BA56" s="491"/>
      <c r="BB56" s="491"/>
      <c r="BC56" s="496"/>
    </row>
    <row r="57" spans="1:55" s="9" customFormat="1" ht="12.75" customHeight="1" x14ac:dyDescent="0.25">
      <c r="B57" s="406"/>
      <c r="C57" s="408"/>
      <c r="D57" s="418"/>
      <c r="E57" s="419"/>
      <c r="F57" s="419"/>
      <c r="G57" s="419"/>
      <c r="H57" s="419"/>
      <c r="I57" s="419"/>
      <c r="J57" s="419"/>
      <c r="K57" s="419"/>
      <c r="L57" s="419"/>
      <c r="M57" s="419"/>
      <c r="N57" s="419"/>
      <c r="O57" s="419"/>
      <c r="P57" s="419"/>
      <c r="Q57" s="420"/>
      <c r="R57" s="406"/>
      <c r="S57" s="407"/>
      <c r="T57" s="395"/>
      <c r="U57" s="396"/>
      <c r="V57" s="406"/>
      <c r="W57" s="407"/>
      <c r="X57" s="395"/>
      <c r="Y57" s="422"/>
      <c r="Z57" s="403"/>
      <c r="AA57" s="395"/>
      <c r="AB57" s="407"/>
      <c r="AC57" s="408"/>
      <c r="AD57" s="411"/>
      <c r="AE57" s="412"/>
      <c r="AF57" s="395"/>
      <c r="AG57" s="395"/>
      <c r="AH57" s="407"/>
      <c r="AI57" s="407"/>
      <c r="AJ57" s="407"/>
      <c r="AK57" s="407"/>
      <c r="AL57" s="395"/>
      <c r="AM57" s="422"/>
      <c r="AN57" s="495"/>
      <c r="AO57" s="491"/>
      <c r="AP57" s="491"/>
      <c r="AQ57" s="491"/>
      <c r="AR57" s="491"/>
      <c r="AS57" s="491"/>
      <c r="AT57" s="491"/>
      <c r="AU57" s="496"/>
      <c r="AV57" s="495"/>
      <c r="AW57" s="491"/>
      <c r="AX57" s="491"/>
      <c r="AY57" s="491"/>
      <c r="AZ57" s="491"/>
      <c r="BA57" s="491"/>
      <c r="BB57" s="491"/>
      <c r="BC57" s="496"/>
    </row>
    <row r="58" spans="1:55" s="1" customFormat="1" ht="15" customHeight="1" x14ac:dyDescent="0.25">
      <c r="A58" s="3"/>
      <c r="B58" s="406"/>
      <c r="C58" s="408"/>
      <c r="D58" s="418"/>
      <c r="E58" s="419"/>
      <c r="F58" s="419"/>
      <c r="G58" s="419"/>
      <c r="H58" s="419"/>
      <c r="I58" s="419"/>
      <c r="J58" s="419"/>
      <c r="K58" s="419"/>
      <c r="L58" s="419"/>
      <c r="M58" s="419"/>
      <c r="N58" s="419"/>
      <c r="O58" s="419"/>
      <c r="P58" s="419"/>
      <c r="Q58" s="420"/>
      <c r="R58" s="406"/>
      <c r="S58" s="407"/>
      <c r="T58" s="395"/>
      <c r="U58" s="396"/>
      <c r="V58" s="406"/>
      <c r="W58" s="407"/>
      <c r="X58" s="395"/>
      <c r="Y58" s="422"/>
      <c r="Z58" s="403"/>
      <c r="AA58" s="395"/>
      <c r="AB58" s="407"/>
      <c r="AC58" s="408"/>
      <c r="AD58" s="411"/>
      <c r="AE58" s="412"/>
      <c r="AF58" s="395"/>
      <c r="AG58" s="395"/>
      <c r="AH58" s="407"/>
      <c r="AI58" s="407"/>
      <c r="AJ58" s="407"/>
      <c r="AK58" s="407"/>
      <c r="AL58" s="395"/>
      <c r="AM58" s="422"/>
      <c r="AN58" s="495"/>
      <c r="AO58" s="491"/>
      <c r="AP58" s="491"/>
      <c r="AQ58" s="491"/>
      <c r="AR58" s="491"/>
      <c r="AS58" s="491"/>
      <c r="AT58" s="491"/>
      <c r="AU58" s="496"/>
      <c r="AV58" s="495"/>
      <c r="AW58" s="491"/>
      <c r="AX58" s="491"/>
      <c r="AY58" s="491"/>
      <c r="AZ58" s="491"/>
      <c r="BA58" s="491"/>
      <c r="BB58" s="491"/>
      <c r="BC58" s="496"/>
    </row>
    <row r="59" spans="1:55" s="1" customFormat="1" ht="30" customHeight="1" thickBot="1" x14ac:dyDescent="0.3">
      <c r="A59" s="3"/>
      <c r="B59" s="406"/>
      <c r="C59" s="408"/>
      <c r="D59" s="418"/>
      <c r="E59" s="419"/>
      <c r="F59" s="419"/>
      <c r="G59" s="419"/>
      <c r="H59" s="419"/>
      <c r="I59" s="419"/>
      <c r="J59" s="419"/>
      <c r="K59" s="419"/>
      <c r="L59" s="419"/>
      <c r="M59" s="419"/>
      <c r="N59" s="419"/>
      <c r="O59" s="419"/>
      <c r="P59" s="419"/>
      <c r="Q59" s="420"/>
      <c r="R59" s="406"/>
      <c r="S59" s="407"/>
      <c r="T59" s="395"/>
      <c r="U59" s="396"/>
      <c r="V59" s="406"/>
      <c r="W59" s="407"/>
      <c r="X59" s="395"/>
      <c r="Y59" s="422"/>
      <c r="Z59" s="403"/>
      <c r="AA59" s="395"/>
      <c r="AB59" s="407"/>
      <c r="AC59" s="408"/>
      <c r="AD59" s="411"/>
      <c r="AE59" s="412"/>
      <c r="AF59" s="395"/>
      <c r="AG59" s="395"/>
      <c r="AH59" s="407"/>
      <c r="AI59" s="407"/>
      <c r="AJ59" s="407"/>
      <c r="AK59" s="407"/>
      <c r="AL59" s="395"/>
      <c r="AM59" s="422"/>
      <c r="AN59" s="497"/>
      <c r="AO59" s="498"/>
      <c r="AP59" s="498"/>
      <c r="AQ59" s="498"/>
      <c r="AR59" s="498"/>
      <c r="AS59" s="498"/>
      <c r="AT59" s="498"/>
      <c r="AU59" s="499"/>
      <c r="AV59" s="497"/>
      <c r="AW59" s="498"/>
      <c r="AX59" s="498"/>
      <c r="AY59" s="498"/>
      <c r="AZ59" s="498"/>
      <c r="BA59" s="498"/>
      <c r="BB59" s="498"/>
      <c r="BC59" s="499"/>
    </row>
    <row r="60" spans="1:55" s="22" customFormat="1" ht="22.5" customHeight="1" thickBot="1" x14ac:dyDescent="0.3">
      <c r="B60" s="426" t="s">
        <v>118</v>
      </c>
      <c r="C60" s="427"/>
      <c r="D60" s="427"/>
      <c r="E60" s="427"/>
      <c r="F60" s="427"/>
      <c r="G60" s="427"/>
      <c r="H60" s="427"/>
      <c r="I60" s="427"/>
      <c r="J60" s="427"/>
      <c r="K60" s="427"/>
      <c r="L60" s="427"/>
      <c r="M60" s="427"/>
      <c r="N60" s="427"/>
      <c r="O60" s="427"/>
      <c r="P60" s="427"/>
      <c r="Q60" s="427"/>
      <c r="R60" s="427"/>
      <c r="S60" s="427"/>
      <c r="T60" s="427"/>
      <c r="U60" s="427"/>
      <c r="V60" s="427"/>
      <c r="W60" s="427"/>
      <c r="X60" s="427"/>
      <c r="Y60" s="427"/>
      <c r="Z60" s="427"/>
      <c r="AA60" s="427"/>
      <c r="AB60" s="427"/>
      <c r="AC60" s="427"/>
      <c r="AD60" s="427"/>
      <c r="AE60" s="427"/>
      <c r="AF60" s="427"/>
      <c r="AG60" s="427"/>
      <c r="AH60" s="427"/>
      <c r="AI60" s="427"/>
      <c r="AJ60" s="427"/>
      <c r="AK60" s="427"/>
      <c r="AL60" s="427"/>
      <c r="AM60" s="427"/>
      <c r="AN60" s="428"/>
      <c r="AO60" s="428"/>
      <c r="AP60" s="428"/>
      <c r="AQ60" s="428"/>
      <c r="AR60" s="428"/>
      <c r="AS60" s="428"/>
      <c r="AT60" s="428"/>
      <c r="AU60" s="428"/>
      <c r="AV60" s="428"/>
      <c r="AW60" s="428"/>
      <c r="AX60" s="428"/>
      <c r="AY60" s="428"/>
      <c r="AZ60" s="428"/>
      <c r="BA60" s="428"/>
      <c r="BB60" s="428"/>
      <c r="BC60" s="429"/>
    </row>
    <row r="61" spans="1:55" s="98" customFormat="1" ht="30" customHeight="1" x14ac:dyDescent="0.25">
      <c r="B61" s="438" t="s">
        <v>119</v>
      </c>
      <c r="C61" s="473"/>
      <c r="D61" s="476" t="s">
        <v>184</v>
      </c>
      <c r="E61" s="439"/>
      <c r="F61" s="439"/>
      <c r="G61" s="439"/>
      <c r="H61" s="439"/>
      <c r="I61" s="439"/>
      <c r="J61" s="439"/>
      <c r="K61" s="439"/>
      <c r="L61" s="439"/>
      <c r="M61" s="439"/>
      <c r="N61" s="439"/>
      <c r="O61" s="439"/>
      <c r="P61" s="439"/>
      <c r="Q61" s="440"/>
      <c r="R61" s="441">
        <v>1</v>
      </c>
      <c r="S61" s="442"/>
      <c r="T61" s="442"/>
      <c r="U61" s="442"/>
      <c r="V61" s="442"/>
      <c r="W61" s="442"/>
      <c r="X61" s="442"/>
      <c r="Y61" s="443"/>
      <c r="Z61" s="137">
        <v>3</v>
      </c>
      <c r="AA61" s="442"/>
      <c r="AB61" s="442">
        <v>90</v>
      </c>
      <c r="AC61" s="138"/>
      <c r="AD61" s="466">
        <v>10</v>
      </c>
      <c r="AE61" s="467"/>
      <c r="AF61" s="467"/>
      <c r="AG61" s="467"/>
      <c r="AH61" s="467"/>
      <c r="AI61" s="467"/>
      <c r="AJ61" s="467">
        <v>10</v>
      </c>
      <c r="AK61" s="467"/>
      <c r="AL61" s="442">
        <v>80</v>
      </c>
      <c r="AM61" s="138"/>
      <c r="AN61" s="441"/>
      <c r="AO61" s="442"/>
      <c r="AP61" s="442"/>
      <c r="AQ61" s="442"/>
      <c r="AR61" s="442"/>
      <c r="AS61" s="442"/>
      <c r="AT61" s="442">
        <v>10</v>
      </c>
      <c r="AU61" s="443"/>
      <c r="AV61" s="137"/>
      <c r="AW61" s="442"/>
      <c r="AX61" s="442"/>
      <c r="AY61" s="442"/>
      <c r="AZ61" s="442"/>
      <c r="BA61" s="442"/>
      <c r="BB61" s="442"/>
      <c r="BC61" s="443"/>
    </row>
    <row r="62" spans="1:55" s="98" customFormat="1" ht="30" customHeight="1" x14ac:dyDescent="0.25">
      <c r="B62" s="120" t="s">
        <v>120</v>
      </c>
      <c r="C62" s="474"/>
      <c r="D62" s="477" t="s">
        <v>188</v>
      </c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2"/>
      <c r="R62" s="113">
        <v>1</v>
      </c>
      <c r="S62" s="114"/>
      <c r="T62" s="114"/>
      <c r="U62" s="114"/>
      <c r="V62" s="114"/>
      <c r="W62" s="114"/>
      <c r="X62" s="114"/>
      <c r="Y62" s="115"/>
      <c r="Z62" s="413">
        <v>3</v>
      </c>
      <c r="AA62" s="414"/>
      <c r="AB62" s="414">
        <v>90</v>
      </c>
      <c r="AC62" s="484"/>
      <c r="AD62" s="123">
        <v>10</v>
      </c>
      <c r="AE62" s="116"/>
      <c r="AF62" s="116">
        <v>4</v>
      </c>
      <c r="AG62" s="116"/>
      <c r="AH62" s="116"/>
      <c r="AI62" s="116"/>
      <c r="AJ62" s="116">
        <v>6</v>
      </c>
      <c r="AK62" s="116"/>
      <c r="AL62" s="114">
        <v>80</v>
      </c>
      <c r="AM62" s="119"/>
      <c r="AN62" s="113">
        <v>4</v>
      </c>
      <c r="AO62" s="114"/>
      <c r="AP62" s="114"/>
      <c r="AQ62" s="114"/>
      <c r="AR62" s="114"/>
      <c r="AS62" s="114"/>
      <c r="AT62" s="114">
        <v>6</v>
      </c>
      <c r="AU62" s="115"/>
      <c r="AV62" s="366"/>
      <c r="AW62" s="114"/>
      <c r="AX62" s="114"/>
      <c r="AY62" s="114"/>
      <c r="AZ62" s="114"/>
      <c r="BA62" s="114"/>
      <c r="BB62" s="114"/>
      <c r="BC62" s="115"/>
    </row>
    <row r="63" spans="1:55" s="45" customFormat="1" ht="30" customHeight="1" x14ac:dyDescent="0.25">
      <c r="B63" s="120" t="s">
        <v>121</v>
      </c>
      <c r="C63" s="474"/>
      <c r="D63" s="477" t="s">
        <v>163</v>
      </c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2"/>
      <c r="R63" s="113">
        <v>1</v>
      </c>
      <c r="S63" s="114"/>
      <c r="T63" s="114"/>
      <c r="U63" s="114"/>
      <c r="V63" s="114"/>
      <c r="W63" s="114"/>
      <c r="X63" s="114"/>
      <c r="Y63" s="115"/>
      <c r="Z63" s="413">
        <v>3</v>
      </c>
      <c r="AA63" s="414"/>
      <c r="AB63" s="414">
        <v>90</v>
      </c>
      <c r="AC63" s="484"/>
      <c r="AD63" s="123">
        <v>10</v>
      </c>
      <c r="AE63" s="116"/>
      <c r="AF63" s="116">
        <v>4</v>
      </c>
      <c r="AG63" s="116"/>
      <c r="AH63" s="116"/>
      <c r="AI63" s="116"/>
      <c r="AJ63" s="116">
        <v>6</v>
      </c>
      <c r="AK63" s="116"/>
      <c r="AL63" s="114">
        <v>46</v>
      </c>
      <c r="AM63" s="119"/>
      <c r="AN63" s="113">
        <v>4</v>
      </c>
      <c r="AO63" s="114"/>
      <c r="AP63" s="114"/>
      <c r="AQ63" s="114"/>
      <c r="AR63" s="114"/>
      <c r="AS63" s="114"/>
      <c r="AT63" s="114">
        <v>6</v>
      </c>
      <c r="AU63" s="115"/>
      <c r="AV63" s="366"/>
      <c r="AW63" s="114"/>
      <c r="AX63" s="114"/>
      <c r="AY63" s="114"/>
      <c r="AZ63" s="114"/>
      <c r="BA63" s="114"/>
      <c r="BB63" s="114"/>
      <c r="BC63" s="115"/>
    </row>
    <row r="64" spans="1:55" s="67" customFormat="1" ht="15" customHeight="1" x14ac:dyDescent="0.25">
      <c r="B64" s="120" t="s">
        <v>122</v>
      </c>
      <c r="C64" s="474"/>
      <c r="D64" s="477" t="s">
        <v>164</v>
      </c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2"/>
      <c r="R64" s="123">
        <v>1</v>
      </c>
      <c r="S64" s="116"/>
      <c r="T64" s="114"/>
      <c r="U64" s="114"/>
      <c r="V64" s="114"/>
      <c r="W64" s="114"/>
      <c r="X64" s="114"/>
      <c r="Y64" s="115"/>
      <c r="Z64" s="167">
        <v>3</v>
      </c>
      <c r="AA64" s="366"/>
      <c r="AB64" s="119">
        <v>90</v>
      </c>
      <c r="AC64" s="167"/>
      <c r="AD64" s="123">
        <v>10</v>
      </c>
      <c r="AE64" s="116"/>
      <c r="AF64" s="116">
        <v>4</v>
      </c>
      <c r="AG64" s="116"/>
      <c r="AH64" s="116"/>
      <c r="AI64" s="116"/>
      <c r="AJ64" s="116">
        <v>6</v>
      </c>
      <c r="AK64" s="116"/>
      <c r="AL64" s="114">
        <v>46</v>
      </c>
      <c r="AM64" s="119"/>
      <c r="AN64" s="113">
        <v>4</v>
      </c>
      <c r="AO64" s="114"/>
      <c r="AP64" s="114"/>
      <c r="AQ64" s="114"/>
      <c r="AR64" s="114"/>
      <c r="AS64" s="114"/>
      <c r="AT64" s="114">
        <v>6</v>
      </c>
      <c r="AU64" s="115"/>
      <c r="AV64" s="366"/>
      <c r="AW64" s="114"/>
      <c r="AX64" s="114"/>
      <c r="AY64" s="114"/>
      <c r="AZ64" s="114"/>
      <c r="BA64" s="114"/>
      <c r="BB64" s="114"/>
      <c r="BC64" s="115"/>
    </row>
    <row r="65" spans="2:55" s="98" customFormat="1" ht="30" customHeight="1" x14ac:dyDescent="0.25">
      <c r="B65" s="120" t="s">
        <v>123</v>
      </c>
      <c r="C65" s="474"/>
      <c r="D65" s="477" t="s">
        <v>186</v>
      </c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2"/>
      <c r="R65" s="123"/>
      <c r="S65" s="116"/>
      <c r="T65" s="114">
        <v>1</v>
      </c>
      <c r="U65" s="114"/>
      <c r="V65" s="114"/>
      <c r="W65" s="114"/>
      <c r="X65" s="114"/>
      <c r="Y65" s="115"/>
      <c r="Z65" s="167">
        <v>3</v>
      </c>
      <c r="AA65" s="366"/>
      <c r="AB65" s="119">
        <v>90</v>
      </c>
      <c r="AC65" s="167"/>
      <c r="AD65" s="123">
        <v>10</v>
      </c>
      <c r="AE65" s="116"/>
      <c r="AF65" s="116">
        <v>4</v>
      </c>
      <c r="AG65" s="116"/>
      <c r="AH65" s="114"/>
      <c r="AI65" s="114"/>
      <c r="AJ65" s="116">
        <v>6</v>
      </c>
      <c r="AK65" s="116"/>
      <c r="AL65" s="114">
        <v>46</v>
      </c>
      <c r="AM65" s="119"/>
      <c r="AN65" s="113">
        <v>4</v>
      </c>
      <c r="AO65" s="114"/>
      <c r="AP65" s="114"/>
      <c r="AQ65" s="114"/>
      <c r="AR65" s="114"/>
      <c r="AS65" s="114"/>
      <c r="AT65" s="114">
        <v>6</v>
      </c>
      <c r="AU65" s="115"/>
      <c r="AV65" s="366"/>
      <c r="AW65" s="114"/>
      <c r="AX65" s="114"/>
      <c r="AY65" s="114"/>
      <c r="AZ65" s="114"/>
      <c r="BA65" s="114"/>
      <c r="BB65" s="114"/>
      <c r="BC65" s="115"/>
    </row>
    <row r="66" spans="2:55" s="45" customFormat="1" ht="30" customHeight="1" x14ac:dyDescent="0.25">
      <c r="B66" s="120" t="s">
        <v>124</v>
      </c>
      <c r="C66" s="474"/>
      <c r="D66" s="478" t="s">
        <v>154</v>
      </c>
      <c r="E66" s="364"/>
      <c r="F66" s="364"/>
      <c r="G66" s="364"/>
      <c r="H66" s="364"/>
      <c r="I66" s="364"/>
      <c r="J66" s="364"/>
      <c r="K66" s="364"/>
      <c r="L66" s="364"/>
      <c r="M66" s="364"/>
      <c r="N66" s="364"/>
      <c r="O66" s="364"/>
      <c r="P66" s="364"/>
      <c r="Q66" s="365"/>
      <c r="R66" s="123">
        <v>1</v>
      </c>
      <c r="S66" s="116"/>
      <c r="T66" s="116"/>
      <c r="U66" s="116"/>
      <c r="V66" s="116"/>
      <c r="W66" s="116"/>
      <c r="X66" s="116">
        <v>1</v>
      </c>
      <c r="Y66" s="117"/>
      <c r="Z66" s="167">
        <v>3</v>
      </c>
      <c r="AA66" s="366"/>
      <c r="AB66" s="119">
        <v>90</v>
      </c>
      <c r="AC66" s="167"/>
      <c r="AD66" s="123">
        <v>10</v>
      </c>
      <c r="AE66" s="116"/>
      <c r="AF66" s="116">
        <v>4</v>
      </c>
      <c r="AG66" s="116"/>
      <c r="AH66" s="114"/>
      <c r="AI66" s="114"/>
      <c r="AJ66" s="116">
        <v>6</v>
      </c>
      <c r="AK66" s="116"/>
      <c r="AL66" s="114">
        <v>46</v>
      </c>
      <c r="AM66" s="119"/>
      <c r="AN66" s="113">
        <v>4</v>
      </c>
      <c r="AO66" s="114"/>
      <c r="AP66" s="114"/>
      <c r="AQ66" s="114"/>
      <c r="AR66" s="114"/>
      <c r="AS66" s="114"/>
      <c r="AT66" s="114">
        <v>6</v>
      </c>
      <c r="AU66" s="115"/>
      <c r="AV66" s="366"/>
      <c r="AW66" s="114"/>
      <c r="AX66" s="114"/>
      <c r="AY66" s="114"/>
      <c r="AZ66" s="114"/>
      <c r="BA66" s="114"/>
      <c r="BB66" s="114"/>
      <c r="BC66" s="115"/>
    </row>
    <row r="67" spans="2:55" s="98" customFormat="1" ht="15" customHeight="1" x14ac:dyDescent="0.25">
      <c r="B67" s="120" t="s">
        <v>125</v>
      </c>
      <c r="C67" s="474"/>
      <c r="D67" s="479" t="s">
        <v>167</v>
      </c>
      <c r="E67" s="463"/>
      <c r="F67" s="463"/>
      <c r="G67" s="463"/>
      <c r="H67" s="463"/>
      <c r="I67" s="463"/>
      <c r="J67" s="463"/>
      <c r="K67" s="463"/>
      <c r="L67" s="463"/>
      <c r="M67" s="463"/>
      <c r="N67" s="463"/>
      <c r="O67" s="463"/>
      <c r="P67" s="463"/>
      <c r="Q67" s="482"/>
      <c r="R67" s="123"/>
      <c r="S67" s="116"/>
      <c r="T67" s="116">
        <v>1</v>
      </c>
      <c r="U67" s="116"/>
      <c r="V67" s="116"/>
      <c r="W67" s="116"/>
      <c r="X67" s="116"/>
      <c r="Y67" s="117"/>
      <c r="Z67" s="118">
        <v>3</v>
      </c>
      <c r="AA67" s="124"/>
      <c r="AB67" s="125">
        <v>90</v>
      </c>
      <c r="AC67" s="118"/>
      <c r="AD67" s="123">
        <v>10</v>
      </c>
      <c r="AE67" s="116"/>
      <c r="AF67" s="116">
        <v>4</v>
      </c>
      <c r="AG67" s="116"/>
      <c r="AH67" s="116"/>
      <c r="AI67" s="116"/>
      <c r="AJ67" s="116">
        <v>6</v>
      </c>
      <c r="AK67" s="116"/>
      <c r="AL67" s="116">
        <v>46</v>
      </c>
      <c r="AM67" s="125"/>
      <c r="AN67" s="113">
        <v>4</v>
      </c>
      <c r="AO67" s="114"/>
      <c r="AP67" s="114"/>
      <c r="AQ67" s="114"/>
      <c r="AR67" s="114"/>
      <c r="AS67" s="114"/>
      <c r="AT67" s="114">
        <v>6</v>
      </c>
      <c r="AU67" s="115"/>
      <c r="AV67" s="366"/>
      <c r="AW67" s="114"/>
      <c r="AX67" s="114"/>
      <c r="AY67" s="114"/>
      <c r="AZ67" s="114"/>
      <c r="BA67" s="114"/>
      <c r="BB67" s="114"/>
      <c r="BC67" s="115"/>
    </row>
    <row r="68" spans="2:55" s="98" customFormat="1" ht="15" customHeight="1" x14ac:dyDescent="0.25">
      <c r="B68" s="120" t="s">
        <v>126</v>
      </c>
      <c r="C68" s="474"/>
      <c r="D68" s="479" t="s">
        <v>189</v>
      </c>
      <c r="E68" s="463"/>
      <c r="F68" s="463"/>
      <c r="G68" s="463"/>
      <c r="H68" s="463"/>
      <c r="I68" s="463"/>
      <c r="J68" s="463"/>
      <c r="K68" s="463"/>
      <c r="L68" s="463"/>
      <c r="M68" s="463"/>
      <c r="N68" s="463"/>
      <c r="O68" s="463"/>
      <c r="P68" s="463"/>
      <c r="Q68" s="482"/>
      <c r="R68" s="123"/>
      <c r="S68" s="116"/>
      <c r="T68" s="116">
        <v>1</v>
      </c>
      <c r="U68" s="116"/>
      <c r="V68" s="116"/>
      <c r="W68" s="116"/>
      <c r="X68" s="116"/>
      <c r="Y68" s="117"/>
      <c r="Z68" s="118">
        <v>3</v>
      </c>
      <c r="AA68" s="124"/>
      <c r="AB68" s="125">
        <v>90</v>
      </c>
      <c r="AC68" s="118"/>
      <c r="AD68" s="123">
        <v>10</v>
      </c>
      <c r="AE68" s="116"/>
      <c r="AF68" s="116">
        <v>4</v>
      </c>
      <c r="AG68" s="116"/>
      <c r="AH68" s="116"/>
      <c r="AI68" s="116"/>
      <c r="AJ68" s="116">
        <v>6</v>
      </c>
      <c r="AK68" s="116"/>
      <c r="AL68" s="116">
        <v>46</v>
      </c>
      <c r="AM68" s="125"/>
      <c r="AN68" s="113">
        <v>4</v>
      </c>
      <c r="AO68" s="114"/>
      <c r="AP68" s="114"/>
      <c r="AQ68" s="114"/>
      <c r="AR68" s="114"/>
      <c r="AS68" s="114"/>
      <c r="AT68" s="114">
        <v>6</v>
      </c>
      <c r="AU68" s="115"/>
      <c r="AV68" s="366"/>
      <c r="AW68" s="114"/>
      <c r="AX68" s="114"/>
      <c r="AY68" s="114"/>
      <c r="AZ68" s="114"/>
      <c r="BA68" s="114"/>
      <c r="BB68" s="114"/>
      <c r="BC68" s="115"/>
    </row>
    <row r="69" spans="2:55" s="45" customFormat="1" ht="15" customHeight="1" x14ac:dyDescent="0.25">
      <c r="B69" s="120" t="s">
        <v>127</v>
      </c>
      <c r="C69" s="474"/>
      <c r="D69" s="478" t="s">
        <v>191</v>
      </c>
      <c r="E69" s="364"/>
      <c r="F69" s="364"/>
      <c r="G69" s="364"/>
      <c r="H69" s="364"/>
      <c r="I69" s="364"/>
      <c r="J69" s="364"/>
      <c r="K69" s="364"/>
      <c r="L69" s="364"/>
      <c r="M69" s="364"/>
      <c r="N69" s="364"/>
      <c r="O69" s="364"/>
      <c r="P69" s="364"/>
      <c r="Q69" s="365"/>
      <c r="R69" s="123"/>
      <c r="S69" s="116"/>
      <c r="T69" s="116">
        <v>1</v>
      </c>
      <c r="U69" s="116"/>
      <c r="V69" s="116"/>
      <c r="W69" s="116"/>
      <c r="X69" s="116"/>
      <c r="Y69" s="117"/>
      <c r="Z69" s="392">
        <v>3</v>
      </c>
      <c r="AA69" s="376"/>
      <c r="AB69" s="116">
        <v>90</v>
      </c>
      <c r="AC69" s="125"/>
      <c r="AD69" s="123">
        <v>10</v>
      </c>
      <c r="AE69" s="116"/>
      <c r="AF69" s="116">
        <v>4</v>
      </c>
      <c r="AG69" s="116"/>
      <c r="AH69" s="116"/>
      <c r="AI69" s="116"/>
      <c r="AJ69" s="116">
        <v>6</v>
      </c>
      <c r="AK69" s="116"/>
      <c r="AL69" s="116">
        <v>46</v>
      </c>
      <c r="AM69" s="125"/>
      <c r="AN69" s="113">
        <v>4</v>
      </c>
      <c r="AO69" s="114"/>
      <c r="AP69" s="114"/>
      <c r="AQ69" s="114"/>
      <c r="AR69" s="114"/>
      <c r="AS69" s="114"/>
      <c r="AT69" s="114">
        <v>6</v>
      </c>
      <c r="AU69" s="115"/>
      <c r="AV69" s="366"/>
      <c r="AW69" s="114"/>
      <c r="AX69" s="114"/>
      <c r="AY69" s="114"/>
      <c r="AZ69" s="114"/>
      <c r="BA69" s="114"/>
      <c r="BB69" s="114"/>
      <c r="BC69" s="115"/>
    </row>
    <row r="70" spans="2:55" s="45" customFormat="1" ht="15" customHeight="1" x14ac:dyDescent="0.25">
      <c r="B70" s="120" t="s">
        <v>128</v>
      </c>
      <c r="C70" s="474"/>
      <c r="D70" s="480" t="s">
        <v>190</v>
      </c>
      <c r="E70" s="385"/>
      <c r="F70" s="385"/>
      <c r="G70" s="385"/>
      <c r="H70" s="385"/>
      <c r="I70" s="385"/>
      <c r="J70" s="385"/>
      <c r="K70" s="385"/>
      <c r="L70" s="385"/>
      <c r="M70" s="385"/>
      <c r="N70" s="385"/>
      <c r="O70" s="385"/>
      <c r="P70" s="385"/>
      <c r="Q70" s="386"/>
      <c r="R70" s="123">
        <v>1</v>
      </c>
      <c r="S70" s="116"/>
      <c r="T70" s="116">
        <v>1</v>
      </c>
      <c r="U70" s="116"/>
      <c r="V70" s="116"/>
      <c r="W70" s="116"/>
      <c r="X70" s="116"/>
      <c r="Y70" s="117"/>
      <c r="Z70" s="124">
        <v>3</v>
      </c>
      <c r="AA70" s="116"/>
      <c r="AB70" s="116">
        <v>90</v>
      </c>
      <c r="AC70" s="125"/>
      <c r="AD70" s="123">
        <v>20</v>
      </c>
      <c r="AE70" s="116"/>
      <c r="AF70" s="116"/>
      <c r="AG70" s="116"/>
      <c r="AH70" s="116"/>
      <c r="AI70" s="116"/>
      <c r="AJ70" s="116">
        <v>20</v>
      </c>
      <c r="AK70" s="116"/>
      <c r="AL70" s="116">
        <v>70</v>
      </c>
      <c r="AM70" s="125"/>
      <c r="AN70" s="113"/>
      <c r="AO70" s="114"/>
      <c r="AP70" s="114"/>
      <c r="AQ70" s="114"/>
      <c r="AR70" s="114"/>
      <c r="AS70" s="114"/>
      <c r="AT70" s="114">
        <v>20</v>
      </c>
      <c r="AU70" s="115"/>
      <c r="AV70" s="366"/>
      <c r="AW70" s="114"/>
      <c r="AX70" s="114"/>
      <c r="AY70" s="114"/>
      <c r="AZ70" s="114"/>
      <c r="BA70" s="114"/>
      <c r="BB70" s="114"/>
      <c r="BC70" s="115"/>
    </row>
    <row r="71" spans="2:55" s="51" customFormat="1" ht="30" customHeight="1" x14ac:dyDescent="0.25">
      <c r="B71" s="120" t="s">
        <v>129</v>
      </c>
      <c r="C71" s="474"/>
      <c r="D71" s="480" t="s">
        <v>165</v>
      </c>
      <c r="E71" s="385"/>
      <c r="F71" s="385"/>
      <c r="G71" s="385"/>
      <c r="H71" s="385"/>
      <c r="I71" s="385"/>
      <c r="J71" s="385"/>
      <c r="K71" s="385"/>
      <c r="L71" s="385"/>
      <c r="M71" s="385"/>
      <c r="N71" s="385"/>
      <c r="O71" s="385"/>
      <c r="P71" s="385"/>
      <c r="Q71" s="386"/>
      <c r="R71" s="123">
        <v>1</v>
      </c>
      <c r="S71" s="116"/>
      <c r="T71" s="116"/>
      <c r="U71" s="116"/>
      <c r="V71" s="116"/>
      <c r="W71" s="116"/>
      <c r="X71" s="116"/>
      <c r="Y71" s="117"/>
      <c r="Z71" s="124">
        <v>3</v>
      </c>
      <c r="AA71" s="116"/>
      <c r="AB71" s="116">
        <v>90</v>
      </c>
      <c r="AC71" s="125"/>
      <c r="AD71" s="123">
        <v>10</v>
      </c>
      <c r="AE71" s="116"/>
      <c r="AF71" s="116">
        <v>4</v>
      </c>
      <c r="AG71" s="116"/>
      <c r="AH71" s="116"/>
      <c r="AI71" s="116"/>
      <c r="AJ71" s="116">
        <v>6</v>
      </c>
      <c r="AK71" s="116"/>
      <c r="AL71" s="116">
        <v>46</v>
      </c>
      <c r="AM71" s="125"/>
      <c r="AN71" s="113">
        <v>4</v>
      </c>
      <c r="AO71" s="114"/>
      <c r="AP71" s="114"/>
      <c r="AQ71" s="114"/>
      <c r="AR71" s="114"/>
      <c r="AS71" s="114"/>
      <c r="AT71" s="114">
        <v>6</v>
      </c>
      <c r="AU71" s="115"/>
      <c r="AV71" s="366"/>
      <c r="AW71" s="114"/>
      <c r="AX71" s="114"/>
      <c r="AY71" s="114"/>
      <c r="AZ71" s="114"/>
      <c r="BA71" s="114"/>
      <c r="BB71" s="114"/>
      <c r="BC71" s="115"/>
    </row>
    <row r="72" spans="2:55" s="22" customFormat="1" ht="15" customHeight="1" x14ac:dyDescent="0.25">
      <c r="B72" s="120" t="s">
        <v>130</v>
      </c>
      <c r="C72" s="474"/>
      <c r="D72" s="477" t="s">
        <v>183</v>
      </c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2"/>
      <c r="R72" s="123">
        <v>1</v>
      </c>
      <c r="S72" s="116"/>
      <c r="T72" s="116"/>
      <c r="U72" s="116"/>
      <c r="V72" s="116"/>
      <c r="W72" s="116"/>
      <c r="X72" s="116"/>
      <c r="Y72" s="117"/>
      <c r="Z72" s="118">
        <v>3</v>
      </c>
      <c r="AA72" s="124"/>
      <c r="AB72" s="125">
        <v>90</v>
      </c>
      <c r="AC72" s="118"/>
      <c r="AD72" s="123">
        <v>10</v>
      </c>
      <c r="AE72" s="116"/>
      <c r="AF72" s="116">
        <v>4</v>
      </c>
      <c r="AG72" s="116"/>
      <c r="AH72" s="116"/>
      <c r="AI72" s="116"/>
      <c r="AJ72" s="116">
        <v>6</v>
      </c>
      <c r="AK72" s="116"/>
      <c r="AL72" s="116">
        <v>46</v>
      </c>
      <c r="AM72" s="125"/>
      <c r="AN72" s="113">
        <v>4</v>
      </c>
      <c r="AO72" s="114"/>
      <c r="AP72" s="114"/>
      <c r="AQ72" s="114"/>
      <c r="AR72" s="114"/>
      <c r="AS72" s="114"/>
      <c r="AT72" s="114">
        <v>6</v>
      </c>
      <c r="AU72" s="115"/>
      <c r="AV72" s="366"/>
      <c r="AW72" s="114"/>
      <c r="AX72" s="114"/>
      <c r="AY72" s="114"/>
      <c r="AZ72" s="114"/>
      <c r="BA72" s="114"/>
      <c r="BB72" s="114"/>
      <c r="BC72" s="115"/>
    </row>
    <row r="73" spans="2:55" s="98" customFormat="1" ht="15" customHeight="1" x14ac:dyDescent="0.25">
      <c r="B73" s="120" t="s">
        <v>131</v>
      </c>
      <c r="C73" s="474"/>
      <c r="D73" s="481" t="s">
        <v>166</v>
      </c>
      <c r="E73" s="449"/>
      <c r="F73" s="449"/>
      <c r="G73" s="449"/>
      <c r="H73" s="449"/>
      <c r="I73" s="449"/>
      <c r="J73" s="449"/>
      <c r="K73" s="449"/>
      <c r="L73" s="449"/>
      <c r="M73" s="449"/>
      <c r="N73" s="449"/>
      <c r="O73" s="449"/>
      <c r="P73" s="449"/>
      <c r="Q73" s="450"/>
      <c r="R73" s="123">
        <v>1</v>
      </c>
      <c r="S73" s="116"/>
      <c r="T73" s="116"/>
      <c r="U73" s="116"/>
      <c r="V73" s="116"/>
      <c r="W73" s="116"/>
      <c r="X73" s="116"/>
      <c r="Y73" s="117"/>
      <c r="Z73" s="392">
        <v>3</v>
      </c>
      <c r="AA73" s="376"/>
      <c r="AB73" s="376">
        <v>90</v>
      </c>
      <c r="AC73" s="377"/>
      <c r="AD73" s="123">
        <v>10</v>
      </c>
      <c r="AE73" s="116"/>
      <c r="AF73" s="116">
        <v>4</v>
      </c>
      <c r="AG73" s="116"/>
      <c r="AH73" s="116"/>
      <c r="AI73" s="116"/>
      <c r="AJ73" s="116">
        <v>6</v>
      </c>
      <c r="AK73" s="116"/>
      <c r="AL73" s="116">
        <v>46</v>
      </c>
      <c r="AM73" s="125"/>
      <c r="AN73" s="113">
        <v>4</v>
      </c>
      <c r="AO73" s="114"/>
      <c r="AP73" s="114"/>
      <c r="AQ73" s="114"/>
      <c r="AR73" s="114"/>
      <c r="AS73" s="114"/>
      <c r="AT73" s="114">
        <v>6</v>
      </c>
      <c r="AU73" s="115"/>
      <c r="AV73" s="366"/>
      <c r="AW73" s="114"/>
      <c r="AX73" s="114"/>
      <c r="AY73" s="114"/>
      <c r="AZ73" s="114"/>
      <c r="BA73" s="114"/>
      <c r="BB73" s="114"/>
      <c r="BC73" s="115"/>
    </row>
    <row r="74" spans="2:55" s="98" customFormat="1" ht="30" customHeight="1" x14ac:dyDescent="0.25">
      <c r="B74" s="120" t="s">
        <v>132</v>
      </c>
      <c r="C74" s="474"/>
      <c r="D74" s="481" t="s">
        <v>185</v>
      </c>
      <c r="E74" s="449"/>
      <c r="F74" s="449"/>
      <c r="G74" s="449"/>
      <c r="H74" s="449"/>
      <c r="I74" s="449"/>
      <c r="J74" s="449"/>
      <c r="K74" s="449"/>
      <c r="L74" s="449"/>
      <c r="M74" s="449"/>
      <c r="N74" s="449"/>
      <c r="O74" s="449"/>
      <c r="P74" s="449"/>
      <c r="Q74" s="450"/>
      <c r="R74" s="123"/>
      <c r="S74" s="116"/>
      <c r="T74" s="116">
        <v>1</v>
      </c>
      <c r="U74" s="116"/>
      <c r="V74" s="116"/>
      <c r="W74" s="116"/>
      <c r="X74" s="116"/>
      <c r="Y74" s="117"/>
      <c r="Z74" s="392">
        <v>3</v>
      </c>
      <c r="AA74" s="376"/>
      <c r="AB74" s="376">
        <v>90</v>
      </c>
      <c r="AC74" s="377"/>
      <c r="AD74" s="123">
        <v>10</v>
      </c>
      <c r="AE74" s="116"/>
      <c r="AF74" s="116">
        <v>4</v>
      </c>
      <c r="AG74" s="116"/>
      <c r="AH74" s="116"/>
      <c r="AI74" s="116"/>
      <c r="AJ74" s="116">
        <v>6</v>
      </c>
      <c r="AK74" s="116"/>
      <c r="AL74" s="116">
        <v>46</v>
      </c>
      <c r="AM74" s="125"/>
      <c r="AN74" s="113">
        <v>4</v>
      </c>
      <c r="AO74" s="114"/>
      <c r="AP74" s="114"/>
      <c r="AQ74" s="114"/>
      <c r="AR74" s="114"/>
      <c r="AS74" s="114"/>
      <c r="AT74" s="114">
        <v>6</v>
      </c>
      <c r="AU74" s="115"/>
      <c r="AV74" s="366"/>
      <c r="AW74" s="114"/>
      <c r="AX74" s="114"/>
      <c r="AY74" s="114"/>
      <c r="AZ74" s="114"/>
      <c r="BA74" s="114"/>
      <c r="BB74" s="114"/>
      <c r="BC74" s="115"/>
    </row>
    <row r="75" spans="2:55" s="98" customFormat="1" ht="15" customHeight="1" x14ac:dyDescent="0.25">
      <c r="B75" s="120" t="s">
        <v>133</v>
      </c>
      <c r="C75" s="474"/>
      <c r="D75" s="389" t="s">
        <v>170</v>
      </c>
      <c r="E75" s="390"/>
      <c r="F75" s="390"/>
      <c r="G75" s="390"/>
      <c r="H75" s="390"/>
      <c r="I75" s="390"/>
      <c r="J75" s="390"/>
      <c r="K75" s="390"/>
      <c r="L75" s="390"/>
      <c r="M75" s="390"/>
      <c r="N75" s="390"/>
      <c r="O75" s="390"/>
      <c r="P75" s="390"/>
      <c r="Q75" s="390"/>
      <c r="R75" s="123"/>
      <c r="S75" s="116"/>
      <c r="T75" s="116">
        <v>2</v>
      </c>
      <c r="U75" s="116"/>
      <c r="V75" s="116"/>
      <c r="W75" s="116"/>
      <c r="X75" s="116"/>
      <c r="Y75" s="117"/>
      <c r="Z75" s="392">
        <v>3</v>
      </c>
      <c r="AA75" s="376"/>
      <c r="AB75" s="376">
        <v>90</v>
      </c>
      <c r="AC75" s="377"/>
      <c r="AD75" s="123">
        <v>10</v>
      </c>
      <c r="AE75" s="116"/>
      <c r="AF75" s="116">
        <v>4</v>
      </c>
      <c r="AG75" s="116"/>
      <c r="AH75" s="116"/>
      <c r="AI75" s="116"/>
      <c r="AJ75" s="116">
        <v>6</v>
      </c>
      <c r="AK75" s="116"/>
      <c r="AL75" s="116">
        <v>46</v>
      </c>
      <c r="AM75" s="125"/>
      <c r="AN75" s="113"/>
      <c r="AO75" s="114"/>
      <c r="AP75" s="114"/>
      <c r="AQ75" s="114"/>
      <c r="AR75" s="114"/>
      <c r="AS75" s="114"/>
      <c r="AT75" s="114"/>
      <c r="AU75" s="115"/>
      <c r="AV75" s="366">
        <v>4</v>
      </c>
      <c r="AW75" s="114"/>
      <c r="AX75" s="114"/>
      <c r="AY75" s="114"/>
      <c r="AZ75" s="114"/>
      <c r="BA75" s="114"/>
      <c r="BB75" s="114">
        <v>6</v>
      </c>
      <c r="BC75" s="115"/>
    </row>
    <row r="76" spans="2:55" s="98" customFormat="1" ht="15" customHeight="1" x14ac:dyDescent="0.25">
      <c r="B76" s="120" t="s">
        <v>134</v>
      </c>
      <c r="C76" s="474"/>
      <c r="D76" s="481" t="s">
        <v>192</v>
      </c>
      <c r="E76" s="449"/>
      <c r="F76" s="449"/>
      <c r="G76" s="449"/>
      <c r="H76" s="449"/>
      <c r="I76" s="449"/>
      <c r="J76" s="449"/>
      <c r="K76" s="449"/>
      <c r="L76" s="449"/>
      <c r="M76" s="449"/>
      <c r="N76" s="449"/>
      <c r="O76" s="449"/>
      <c r="P76" s="449"/>
      <c r="Q76" s="450"/>
      <c r="R76" s="123"/>
      <c r="S76" s="116"/>
      <c r="T76" s="116">
        <v>2</v>
      </c>
      <c r="U76" s="116"/>
      <c r="V76" s="116"/>
      <c r="W76" s="116"/>
      <c r="X76" s="116"/>
      <c r="Y76" s="117"/>
      <c r="Z76" s="392">
        <v>3</v>
      </c>
      <c r="AA76" s="376"/>
      <c r="AB76" s="376">
        <v>90</v>
      </c>
      <c r="AC76" s="377"/>
      <c r="AD76" s="123">
        <v>10</v>
      </c>
      <c r="AE76" s="116"/>
      <c r="AF76" s="116">
        <v>4</v>
      </c>
      <c r="AG76" s="116"/>
      <c r="AH76" s="116"/>
      <c r="AI76" s="116"/>
      <c r="AJ76" s="116">
        <v>6</v>
      </c>
      <c r="AK76" s="116"/>
      <c r="AL76" s="116">
        <v>46</v>
      </c>
      <c r="AM76" s="125"/>
      <c r="AN76" s="113"/>
      <c r="AO76" s="114"/>
      <c r="AP76" s="114"/>
      <c r="AQ76" s="114"/>
      <c r="AR76" s="114"/>
      <c r="AS76" s="114"/>
      <c r="AT76" s="114"/>
      <c r="AU76" s="115"/>
      <c r="AV76" s="366">
        <v>4</v>
      </c>
      <c r="AW76" s="114"/>
      <c r="AX76" s="114"/>
      <c r="AY76" s="114"/>
      <c r="AZ76" s="114"/>
      <c r="BA76" s="114"/>
      <c r="BB76" s="114">
        <v>6</v>
      </c>
      <c r="BC76" s="115"/>
    </row>
    <row r="77" spans="2:55" s="98" customFormat="1" ht="15" customHeight="1" x14ac:dyDescent="0.25">
      <c r="B77" s="120" t="s">
        <v>135</v>
      </c>
      <c r="C77" s="474"/>
      <c r="D77" s="481" t="s">
        <v>198</v>
      </c>
      <c r="E77" s="449"/>
      <c r="F77" s="449"/>
      <c r="G77" s="449"/>
      <c r="H77" s="449"/>
      <c r="I77" s="449"/>
      <c r="J77" s="449"/>
      <c r="K77" s="449"/>
      <c r="L77" s="449"/>
      <c r="M77" s="449"/>
      <c r="N77" s="449"/>
      <c r="O77" s="449"/>
      <c r="P77" s="449"/>
      <c r="Q77" s="450"/>
      <c r="R77" s="123"/>
      <c r="S77" s="116"/>
      <c r="T77" s="116">
        <v>1</v>
      </c>
      <c r="U77" s="116"/>
      <c r="V77" s="116"/>
      <c r="W77" s="116"/>
      <c r="X77" s="116"/>
      <c r="Y77" s="117"/>
      <c r="Z77" s="392">
        <v>3</v>
      </c>
      <c r="AA77" s="376"/>
      <c r="AB77" s="376">
        <v>90</v>
      </c>
      <c r="AC77" s="377"/>
      <c r="AD77" s="123">
        <v>10</v>
      </c>
      <c r="AE77" s="116"/>
      <c r="AF77" s="116">
        <v>4</v>
      </c>
      <c r="AG77" s="116"/>
      <c r="AH77" s="116"/>
      <c r="AI77" s="116"/>
      <c r="AJ77" s="116">
        <v>6</v>
      </c>
      <c r="AK77" s="116"/>
      <c r="AL77" s="116">
        <v>46</v>
      </c>
      <c r="AM77" s="125"/>
      <c r="AN77" s="113">
        <v>4</v>
      </c>
      <c r="AO77" s="114"/>
      <c r="AP77" s="114"/>
      <c r="AQ77" s="114"/>
      <c r="AR77" s="114"/>
      <c r="AS77" s="114"/>
      <c r="AT77" s="114">
        <v>6</v>
      </c>
      <c r="AU77" s="115"/>
      <c r="AV77" s="366"/>
      <c r="AW77" s="114"/>
      <c r="AX77" s="114"/>
      <c r="AY77" s="114"/>
      <c r="AZ77" s="114"/>
      <c r="BA77" s="114"/>
      <c r="BB77" s="114"/>
      <c r="BC77" s="115"/>
    </row>
    <row r="78" spans="2:55" s="98" customFormat="1" ht="15" customHeight="1" x14ac:dyDescent="0.25">
      <c r="B78" s="120" t="s">
        <v>136</v>
      </c>
      <c r="C78" s="474"/>
      <c r="D78" s="481" t="s">
        <v>199</v>
      </c>
      <c r="E78" s="449"/>
      <c r="F78" s="449"/>
      <c r="G78" s="449"/>
      <c r="H78" s="449"/>
      <c r="I78" s="449"/>
      <c r="J78" s="449"/>
      <c r="K78" s="449"/>
      <c r="L78" s="449"/>
      <c r="M78" s="449"/>
      <c r="N78" s="449"/>
      <c r="O78" s="449"/>
      <c r="P78" s="449"/>
      <c r="Q78" s="450"/>
      <c r="R78" s="123"/>
      <c r="S78" s="116"/>
      <c r="T78" s="116">
        <v>1</v>
      </c>
      <c r="U78" s="116"/>
      <c r="V78" s="116"/>
      <c r="W78" s="116"/>
      <c r="X78" s="116"/>
      <c r="Y78" s="117"/>
      <c r="Z78" s="392">
        <v>3</v>
      </c>
      <c r="AA78" s="376"/>
      <c r="AB78" s="376">
        <v>90</v>
      </c>
      <c r="AC78" s="377"/>
      <c r="AD78" s="123">
        <v>10</v>
      </c>
      <c r="AE78" s="116"/>
      <c r="AF78" s="116"/>
      <c r="AG78" s="116"/>
      <c r="AH78" s="116"/>
      <c r="AI78" s="116"/>
      <c r="AJ78" s="116">
        <v>10</v>
      </c>
      <c r="AK78" s="116"/>
      <c r="AL78" s="116">
        <v>80</v>
      </c>
      <c r="AM78" s="125"/>
      <c r="AN78" s="113">
        <v>4</v>
      </c>
      <c r="AO78" s="114"/>
      <c r="AP78" s="114"/>
      <c r="AQ78" s="114"/>
      <c r="AR78" s="114"/>
      <c r="AS78" s="114"/>
      <c r="AT78" s="114">
        <v>6</v>
      </c>
      <c r="AU78" s="115"/>
      <c r="AV78" s="366"/>
      <c r="AW78" s="114"/>
      <c r="AX78" s="114"/>
      <c r="AY78" s="114"/>
      <c r="AZ78" s="114"/>
      <c r="BA78" s="114"/>
      <c r="BB78" s="114"/>
      <c r="BC78" s="115"/>
    </row>
    <row r="79" spans="2:55" s="98" customFormat="1" ht="15" customHeight="1" x14ac:dyDescent="0.25">
      <c r="B79" s="120" t="s">
        <v>169</v>
      </c>
      <c r="C79" s="474"/>
      <c r="D79" s="481" t="s">
        <v>41</v>
      </c>
      <c r="E79" s="449"/>
      <c r="F79" s="449"/>
      <c r="G79" s="449"/>
      <c r="H79" s="449"/>
      <c r="I79" s="449"/>
      <c r="J79" s="449"/>
      <c r="K79" s="449"/>
      <c r="L79" s="449"/>
      <c r="M79" s="449"/>
      <c r="N79" s="449"/>
      <c r="O79" s="449"/>
      <c r="P79" s="449"/>
      <c r="Q79" s="450"/>
      <c r="R79" s="123"/>
      <c r="S79" s="116"/>
      <c r="T79" s="116">
        <v>1</v>
      </c>
      <c r="U79" s="116"/>
      <c r="V79" s="116"/>
      <c r="W79" s="116"/>
      <c r="X79" s="116"/>
      <c r="Y79" s="117"/>
      <c r="Z79" s="392">
        <v>3</v>
      </c>
      <c r="AA79" s="376"/>
      <c r="AB79" s="376">
        <v>90</v>
      </c>
      <c r="AC79" s="377"/>
      <c r="AD79" s="123">
        <v>10</v>
      </c>
      <c r="AE79" s="116"/>
      <c r="AF79" s="116"/>
      <c r="AG79" s="116"/>
      <c r="AH79" s="116"/>
      <c r="AI79" s="116"/>
      <c r="AJ79" s="116">
        <v>10</v>
      </c>
      <c r="AK79" s="116"/>
      <c r="AL79" s="116">
        <v>80</v>
      </c>
      <c r="AM79" s="125"/>
      <c r="AN79" s="113">
        <v>4</v>
      </c>
      <c r="AO79" s="114"/>
      <c r="AP79" s="114"/>
      <c r="AQ79" s="114"/>
      <c r="AR79" s="114"/>
      <c r="AS79" s="114"/>
      <c r="AT79" s="114">
        <v>6</v>
      </c>
      <c r="AU79" s="115"/>
      <c r="AV79" s="366"/>
      <c r="AW79" s="114"/>
      <c r="AX79" s="114"/>
      <c r="AY79" s="114"/>
      <c r="AZ79" s="114"/>
      <c r="BA79" s="114"/>
      <c r="BB79" s="114"/>
      <c r="BC79" s="115"/>
    </row>
    <row r="80" spans="2:55" s="98" customFormat="1" ht="15" customHeight="1" x14ac:dyDescent="0.25">
      <c r="B80" s="120" t="s">
        <v>171</v>
      </c>
      <c r="C80" s="474"/>
      <c r="D80" s="481" t="s">
        <v>42</v>
      </c>
      <c r="E80" s="449"/>
      <c r="F80" s="449"/>
      <c r="G80" s="449"/>
      <c r="H80" s="449"/>
      <c r="I80" s="449"/>
      <c r="J80" s="449"/>
      <c r="K80" s="449"/>
      <c r="L80" s="449"/>
      <c r="M80" s="449"/>
      <c r="N80" s="449"/>
      <c r="O80" s="449"/>
      <c r="P80" s="449"/>
      <c r="Q80" s="450"/>
      <c r="R80" s="123"/>
      <c r="S80" s="116"/>
      <c r="T80" s="116">
        <v>1</v>
      </c>
      <c r="U80" s="116"/>
      <c r="V80" s="116"/>
      <c r="W80" s="116"/>
      <c r="X80" s="116"/>
      <c r="Y80" s="117"/>
      <c r="Z80" s="392">
        <v>3</v>
      </c>
      <c r="AA80" s="376"/>
      <c r="AB80" s="376">
        <v>90</v>
      </c>
      <c r="AC80" s="377"/>
      <c r="AD80" s="123">
        <v>10</v>
      </c>
      <c r="AE80" s="116"/>
      <c r="AF80" s="116"/>
      <c r="AG80" s="116"/>
      <c r="AH80" s="116"/>
      <c r="AI80" s="116"/>
      <c r="AJ80" s="116">
        <v>10</v>
      </c>
      <c r="AK80" s="116"/>
      <c r="AL80" s="116">
        <v>80</v>
      </c>
      <c r="AM80" s="125"/>
      <c r="AN80" s="113">
        <v>4</v>
      </c>
      <c r="AO80" s="114"/>
      <c r="AP80" s="114"/>
      <c r="AQ80" s="114"/>
      <c r="AR80" s="114"/>
      <c r="AS80" s="114"/>
      <c r="AT80" s="114">
        <v>6</v>
      </c>
      <c r="AU80" s="115"/>
      <c r="AV80" s="366"/>
      <c r="AW80" s="114"/>
      <c r="AX80" s="114"/>
      <c r="AY80" s="114"/>
      <c r="AZ80" s="114"/>
      <c r="BA80" s="114"/>
      <c r="BB80" s="114"/>
      <c r="BC80" s="115"/>
    </row>
    <row r="81" spans="1:56" s="45" customFormat="1" ht="29.25" customHeight="1" x14ac:dyDescent="0.25">
      <c r="B81" s="120" t="s">
        <v>178</v>
      </c>
      <c r="C81" s="474"/>
      <c r="D81" s="480" t="s">
        <v>137</v>
      </c>
      <c r="E81" s="385"/>
      <c r="F81" s="385"/>
      <c r="G81" s="385"/>
      <c r="H81" s="385"/>
      <c r="I81" s="385"/>
      <c r="J81" s="385"/>
      <c r="K81" s="385"/>
      <c r="L81" s="385"/>
      <c r="M81" s="385"/>
      <c r="N81" s="385"/>
      <c r="O81" s="385"/>
      <c r="P81" s="385"/>
      <c r="Q81" s="386"/>
      <c r="R81" s="123">
        <v>2</v>
      </c>
      <c r="S81" s="116"/>
      <c r="T81" s="116"/>
      <c r="U81" s="116"/>
      <c r="V81" s="116"/>
      <c r="W81" s="116"/>
      <c r="X81" s="116"/>
      <c r="Y81" s="117"/>
      <c r="Z81" s="423">
        <v>3</v>
      </c>
      <c r="AA81" s="371"/>
      <c r="AB81" s="372">
        <v>90</v>
      </c>
      <c r="AC81" s="423"/>
      <c r="AD81" s="123">
        <v>10</v>
      </c>
      <c r="AE81" s="116"/>
      <c r="AF81" s="116">
        <v>4</v>
      </c>
      <c r="AG81" s="116"/>
      <c r="AH81" s="116">
        <v>6</v>
      </c>
      <c r="AI81" s="116"/>
      <c r="AJ81" s="116"/>
      <c r="AK81" s="116"/>
      <c r="AL81" s="116">
        <v>80</v>
      </c>
      <c r="AM81" s="125"/>
      <c r="AN81" s="113"/>
      <c r="AO81" s="114"/>
      <c r="AP81" s="114"/>
      <c r="AQ81" s="114"/>
      <c r="AR81" s="114"/>
      <c r="AS81" s="114"/>
      <c r="AT81" s="114"/>
      <c r="AU81" s="115"/>
      <c r="AV81" s="366">
        <v>4</v>
      </c>
      <c r="AW81" s="114"/>
      <c r="AX81" s="114"/>
      <c r="AY81" s="114">
        <v>6</v>
      </c>
      <c r="AZ81" s="114"/>
      <c r="BA81" s="114"/>
      <c r="BB81" s="114"/>
      <c r="BC81" s="115"/>
    </row>
    <row r="82" spans="1:56" s="51" customFormat="1" ht="15" customHeight="1" x14ac:dyDescent="0.25">
      <c r="B82" s="120" t="s">
        <v>179</v>
      </c>
      <c r="C82" s="474"/>
      <c r="D82" s="477" t="s">
        <v>138</v>
      </c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2"/>
      <c r="R82" s="123">
        <v>2</v>
      </c>
      <c r="S82" s="116"/>
      <c r="T82" s="116"/>
      <c r="U82" s="116"/>
      <c r="V82" s="116"/>
      <c r="W82" s="116"/>
      <c r="X82" s="116"/>
      <c r="Y82" s="117"/>
      <c r="Z82" s="423">
        <v>3</v>
      </c>
      <c r="AA82" s="371"/>
      <c r="AB82" s="372">
        <v>90</v>
      </c>
      <c r="AC82" s="423"/>
      <c r="AD82" s="123">
        <v>10</v>
      </c>
      <c r="AE82" s="116"/>
      <c r="AF82" s="116">
        <v>4</v>
      </c>
      <c r="AG82" s="116"/>
      <c r="AH82" s="116">
        <v>6</v>
      </c>
      <c r="AI82" s="116"/>
      <c r="AJ82" s="116"/>
      <c r="AK82" s="116"/>
      <c r="AL82" s="116">
        <v>80</v>
      </c>
      <c r="AM82" s="125"/>
      <c r="AN82" s="113"/>
      <c r="AO82" s="114"/>
      <c r="AP82" s="114"/>
      <c r="AQ82" s="114"/>
      <c r="AR82" s="114"/>
      <c r="AS82" s="114"/>
      <c r="AT82" s="114"/>
      <c r="AU82" s="115"/>
      <c r="AV82" s="366">
        <v>4</v>
      </c>
      <c r="AW82" s="114"/>
      <c r="AX82" s="114"/>
      <c r="AY82" s="114">
        <v>6</v>
      </c>
      <c r="AZ82" s="114"/>
      <c r="BA82" s="114"/>
      <c r="BB82" s="114"/>
      <c r="BC82" s="115"/>
    </row>
    <row r="83" spans="1:56" s="45" customFormat="1" ht="30" customHeight="1" x14ac:dyDescent="0.25">
      <c r="B83" s="120" t="s">
        <v>180</v>
      </c>
      <c r="C83" s="474"/>
      <c r="D83" s="477" t="s">
        <v>140</v>
      </c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2"/>
      <c r="R83" s="123">
        <v>2</v>
      </c>
      <c r="S83" s="116"/>
      <c r="T83" s="116"/>
      <c r="U83" s="116"/>
      <c r="V83" s="116"/>
      <c r="W83" s="116"/>
      <c r="X83" s="116"/>
      <c r="Y83" s="117"/>
      <c r="Z83" s="118">
        <v>3</v>
      </c>
      <c r="AA83" s="124"/>
      <c r="AB83" s="125">
        <v>90</v>
      </c>
      <c r="AC83" s="118"/>
      <c r="AD83" s="123">
        <v>10</v>
      </c>
      <c r="AE83" s="116"/>
      <c r="AF83" s="116">
        <v>4</v>
      </c>
      <c r="AG83" s="116"/>
      <c r="AH83" s="116"/>
      <c r="AI83" s="116"/>
      <c r="AJ83" s="116">
        <v>6</v>
      </c>
      <c r="AK83" s="116"/>
      <c r="AL83" s="116">
        <v>80</v>
      </c>
      <c r="AM83" s="125"/>
      <c r="AN83" s="113"/>
      <c r="AO83" s="114"/>
      <c r="AP83" s="114"/>
      <c r="AQ83" s="114"/>
      <c r="AR83" s="114"/>
      <c r="AS83" s="114"/>
      <c r="AT83" s="114"/>
      <c r="AU83" s="115"/>
      <c r="AV83" s="366">
        <v>4</v>
      </c>
      <c r="AW83" s="114"/>
      <c r="AX83" s="114"/>
      <c r="AY83" s="114"/>
      <c r="AZ83" s="114"/>
      <c r="BA83" s="114"/>
      <c r="BB83" s="114">
        <v>6</v>
      </c>
      <c r="BC83" s="115"/>
    </row>
    <row r="84" spans="1:56" s="98" customFormat="1" ht="45" customHeight="1" x14ac:dyDescent="0.25">
      <c r="B84" s="120" t="s">
        <v>181</v>
      </c>
      <c r="C84" s="474"/>
      <c r="D84" s="477" t="s">
        <v>141</v>
      </c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2"/>
      <c r="R84" s="123">
        <v>2</v>
      </c>
      <c r="S84" s="116"/>
      <c r="T84" s="116"/>
      <c r="U84" s="116"/>
      <c r="V84" s="116"/>
      <c r="W84" s="116"/>
      <c r="X84" s="116">
        <v>2</v>
      </c>
      <c r="Y84" s="117"/>
      <c r="Z84" s="118">
        <v>3</v>
      </c>
      <c r="AA84" s="124"/>
      <c r="AB84" s="125">
        <v>90</v>
      </c>
      <c r="AC84" s="118"/>
      <c r="AD84" s="123">
        <v>10</v>
      </c>
      <c r="AE84" s="116"/>
      <c r="AF84" s="116">
        <v>4</v>
      </c>
      <c r="AG84" s="116"/>
      <c r="AH84" s="116">
        <v>6</v>
      </c>
      <c r="AI84" s="116"/>
      <c r="AJ84" s="116"/>
      <c r="AK84" s="116"/>
      <c r="AL84" s="116">
        <v>80</v>
      </c>
      <c r="AM84" s="125"/>
      <c r="AN84" s="113"/>
      <c r="AO84" s="114"/>
      <c r="AP84" s="114"/>
      <c r="AQ84" s="114"/>
      <c r="AR84" s="114"/>
      <c r="AS84" s="114"/>
      <c r="AT84" s="114"/>
      <c r="AU84" s="115"/>
      <c r="AV84" s="366">
        <v>4</v>
      </c>
      <c r="AW84" s="114"/>
      <c r="AX84" s="114"/>
      <c r="AY84" s="114">
        <v>6</v>
      </c>
      <c r="AZ84" s="114"/>
      <c r="BA84" s="114"/>
      <c r="BB84" s="114"/>
      <c r="BC84" s="115"/>
    </row>
    <row r="85" spans="1:56" s="98" customFormat="1" ht="15" customHeight="1" x14ac:dyDescent="0.25">
      <c r="B85" s="120" t="s">
        <v>182</v>
      </c>
      <c r="C85" s="474"/>
      <c r="D85" s="477" t="s">
        <v>139</v>
      </c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2"/>
      <c r="R85" s="123"/>
      <c r="S85" s="116"/>
      <c r="T85" s="116">
        <v>2</v>
      </c>
      <c r="U85" s="116"/>
      <c r="V85" s="116"/>
      <c r="W85" s="116"/>
      <c r="X85" s="116"/>
      <c r="Y85" s="117"/>
      <c r="Z85" s="118">
        <v>3</v>
      </c>
      <c r="AA85" s="124"/>
      <c r="AB85" s="125">
        <v>90</v>
      </c>
      <c r="AC85" s="118"/>
      <c r="AD85" s="123">
        <v>10</v>
      </c>
      <c r="AE85" s="116"/>
      <c r="AF85" s="116">
        <v>4</v>
      </c>
      <c r="AG85" s="116"/>
      <c r="AH85" s="116"/>
      <c r="AI85" s="116"/>
      <c r="AJ85" s="116">
        <v>6</v>
      </c>
      <c r="AK85" s="116"/>
      <c r="AL85" s="116">
        <v>80</v>
      </c>
      <c r="AM85" s="125"/>
      <c r="AN85" s="113"/>
      <c r="AO85" s="114"/>
      <c r="AP85" s="114"/>
      <c r="AQ85" s="114"/>
      <c r="AR85" s="114"/>
      <c r="AS85" s="114"/>
      <c r="AT85" s="114"/>
      <c r="AU85" s="115"/>
      <c r="AV85" s="366">
        <v>4</v>
      </c>
      <c r="AW85" s="114"/>
      <c r="AX85" s="114"/>
      <c r="AY85" s="114"/>
      <c r="AZ85" s="114"/>
      <c r="BA85" s="114"/>
      <c r="BB85" s="114">
        <v>6</v>
      </c>
      <c r="BC85" s="115"/>
    </row>
    <row r="86" spans="1:56" s="45" customFormat="1" ht="30" customHeight="1" x14ac:dyDescent="0.25">
      <c r="B86" s="120" t="s">
        <v>193</v>
      </c>
      <c r="C86" s="474"/>
      <c r="D86" s="480" t="s">
        <v>168</v>
      </c>
      <c r="E86" s="385"/>
      <c r="F86" s="385"/>
      <c r="G86" s="385"/>
      <c r="H86" s="385"/>
      <c r="I86" s="385"/>
      <c r="J86" s="385"/>
      <c r="K86" s="385"/>
      <c r="L86" s="385"/>
      <c r="M86" s="385"/>
      <c r="N86" s="385"/>
      <c r="O86" s="385"/>
      <c r="P86" s="385"/>
      <c r="Q86" s="386"/>
      <c r="R86" s="123">
        <v>2</v>
      </c>
      <c r="S86" s="116"/>
      <c r="T86" s="116">
        <v>2</v>
      </c>
      <c r="U86" s="116"/>
      <c r="V86" s="116"/>
      <c r="W86" s="116"/>
      <c r="X86" s="116"/>
      <c r="Y86" s="117"/>
      <c r="Z86" s="124">
        <v>3</v>
      </c>
      <c r="AA86" s="116"/>
      <c r="AB86" s="372">
        <v>90</v>
      </c>
      <c r="AC86" s="423"/>
      <c r="AD86" s="123">
        <v>20</v>
      </c>
      <c r="AE86" s="116"/>
      <c r="AF86" s="116"/>
      <c r="AG86" s="116"/>
      <c r="AH86" s="116"/>
      <c r="AI86" s="116"/>
      <c r="AJ86" s="116">
        <v>20</v>
      </c>
      <c r="AK86" s="116"/>
      <c r="AL86" s="116">
        <v>70</v>
      </c>
      <c r="AM86" s="125"/>
      <c r="AN86" s="113"/>
      <c r="AO86" s="114"/>
      <c r="AP86" s="114"/>
      <c r="AQ86" s="114"/>
      <c r="AR86" s="114"/>
      <c r="AS86" s="114"/>
      <c r="AT86" s="114"/>
      <c r="AU86" s="115"/>
      <c r="AV86" s="366"/>
      <c r="AW86" s="114"/>
      <c r="AX86" s="114"/>
      <c r="AY86" s="114"/>
      <c r="AZ86" s="114"/>
      <c r="BA86" s="114"/>
      <c r="BB86" s="114">
        <v>20</v>
      </c>
      <c r="BC86" s="115"/>
    </row>
    <row r="87" spans="1:56" s="45" customFormat="1" ht="30" customHeight="1" x14ac:dyDescent="0.25">
      <c r="B87" s="120" t="s">
        <v>194</v>
      </c>
      <c r="C87" s="474"/>
      <c r="D87" s="480" t="s">
        <v>200</v>
      </c>
      <c r="E87" s="385"/>
      <c r="F87" s="385"/>
      <c r="G87" s="385"/>
      <c r="H87" s="385"/>
      <c r="I87" s="385"/>
      <c r="J87" s="385"/>
      <c r="K87" s="385"/>
      <c r="L87" s="385"/>
      <c r="M87" s="385"/>
      <c r="N87" s="385"/>
      <c r="O87" s="385"/>
      <c r="P87" s="385"/>
      <c r="Q87" s="386"/>
      <c r="R87" s="123">
        <v>2</v>
      </c>
      <c r="S87" s="116"/>
      <c r="T87" s="370"/>
      <c r="U87" s="370"/>
      <c r="V87" s="116"/>
      <c r="W87" s="116"/>
      <c r="X87" s="116"/>
      <c r="Y87" s="117"/>
      <c r="Z87" s="124">
        <v>3</v>
      </c>
      <c r="AA87" s="116"/>
      <c r="AB87" s="437">
        <v>90</v>
      </c>
      <c r="AC87" s="448"/>
      <c r="AD87" s="436">
        <v>10</v>
      </c>
      <c r="AE87" s="437"/>
      <c r="AF87" s="437">
        <v>4</v>
      </c>
      <c r="AG87" s="437"/>
      <c r="AH87" s="437">
        <v>6</v>
      </c>
      <c r="AI87" s="437"/>
      <c r="AJ87" s="437"/>
      <c r="AK87" s="437"/>
      <c r="AL87" s="437">
        <v>80</v>
      </c>
      <c r="AM87" s="448"/>
      <c r="AN87" s="113"/>
      <c r="AO87" s="114"/>
      <c r="AP87" s="114"/>
      <c r="AQ87" s="114"/>
      <c r="AR87" s="114"/>
      <c r="AS87" s="114"/>
      <c r="AT87" s="114"/>
      <c r="AU87" s="115"/>
      <c r="AV87" s="366">
        <v>4</v>
      </c>
      <c r="AW87" s="114"/>
      <c r="AX87" s="114"/>
      <c r="AY87" s="114">
        <v>6</v>
      </c>
      <c r="AZ87" s="114"/>
      <c r="BA87" s="114"/>
      <c r="BB87" s="114"/>
      <c r="BC87" s="115"/>
    </row>
    <row r="88" spans="1:56" s="72" customFormat="1" ht="45" customHeight="1" x14ac:dyDescent="0.25">
      <c r="B88" s="120" t="s">
        <v>195</v>
      </c>
      <c r="C88" s="474"/>
      <c r="D88" s="477" t="s">
        <v>201</v>
      </c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2"/>
      <c r="R88" s="436">
        <v>2</v>
      </c>
      <c r="S88" s="437"/>
      <c r="T88" s="437"/>
      <c r="U88" s="437"/>
      <c r="V88" s="437"/>
      <c r="W88" s="437"/>
      <c r="X88" s="437"/>
      <c r="Y88" s="446"/>
      <c r="Z88" s="447">
        <v>3</v>
      </c>
      <c r="AA88" s="437"/>
      <c r="AB88" s="437">
        <v>90</v>
      </c>
      <c r="AC88" s="448"/>
      <c r="AD88" s="436">
        <v>10</v>
      </c>
      <c r="AE88" s="437"/>
      <c r="AF88" s="437">
        <v>4</v>
      </c>
      <c r="AG88" s="437"/>
      <c r="AH88" s="437">
        <v>6</v>
      </c>
      <c r="AI88" s="437"/>
      <c r="AJ88" s="437"/>
      <c r="AK88" s="437"/>
      <c r="AL88" s="437">
        <v>80</v>
      </c>
      <c r="AM88" s="448"/>
      <c r="AN88" s="113"/>
      <c r="AO88" s="114"/>
      <c r="AP88" s="114"/>
      <c r="AQ88" s="114"/>
      <c r="AR88" s="114"/>
      <c r="AS88" s="114"/>
      <c r="AT88" s="114"/>
      <c r="AU88" s="115"/>
      <c r="AV88" s="366">
        <v>4</v>
      </c>
      <c r="AW88" s="114"/>
      <c r="AX88" s="114"/>
      <c r="AY88" s="114">
        <v>6</v>
      </c>
      <c r="AZ88" s="114"/>
      <c r="BA88" s="114"/>
      <c r="BB88" s="114"/>
      <c r="BC88" s="115"/>
    </row>
    <row r="89" spans="1:56" s="1" customFormat="1" ht="15" customHeight="1" x14ac:dyDescent="0.25">
      <c r="A89" s="3"/>
      <c r="B89" s="120" t="s">
        <v>196</v>
      </c>
      <c r="C89" s="474"/>
      <c r="D89" s="477" t="s">
        <v>93</v>
      </c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2"/>
      <c r="R89" s="123"/>
      <c r="S89" s="116"/>
      <c r="T89" s="116">
        <v>2</v>
      </c>
      <c r="U89" s="116"/>
      <c r="V89" s="116"/>
      <c r="W89" s="116"/>
      <c r="X89" s="116"/>
      <c r="Y89" s="117"/>
      <c r="Z89" s="124">
        <v>3</v>
      </c>
      <c r="AA89" s="116"/>
      <c r="AB89" s="116">
        <v>90</v>
      </c>
      <c r="AC89" s="125"/>
      <c r="AD89" s="123">
        <v>10</v>
      </c>
      <c r="AE89" s="116"/>
      <c r="AF89" s="116"/>
      <c r="AG89" s="116"/>
      <c r="AH89" s="116"/>
      <c r="AI89" s="116"/>
      <c r="AJ89" s="116">
        <v>10</v>
      </c>
      <c r="AK89" s="116"/>
      <c r="AL89" s="116">
        <v>80</v>
      </c>
      <c r="AM89" s="125"/>
      <c r="AN89" s="113"/>
      <c r="AO89" s="114"/>
      <c r="AP89" s="114"/>
      <c r="AQ89" s="114"/>
      <c r="AR89" s="114"/>
      <c r="AS89" s="114"/>
      <c r="AT89" s="114"/>
      <c r="AU89" s="115"/>
      <c r="AV89" s="366"/>
      <c r="AW89" s="114"/>
      <c r="AX89" s="114"/>
      <c r="AY89" s="114"/>
      <c r="AZ89" s="114"/>
      <c r="BA89" s="114"/>
      <c r="BB89" s="114">
        <v>10</v>
      </c>
      <c r="BC89" s="115"/>
    </row>
    <row r="90" spans="1:56" s="1" customFormat="1" ht="30" customHeight="1" thickBot="1" x14ac:dyDescent="0.3">
      <c r="A90" s="3"/>
      <c r="B90" s="468" t="s">
        <v>197</v>
      </c>
      <c r="C90" s="475"/>
      <c r="D90" s="469" t="s">
        <v>202</v>
      </c>
      <c r="E90" s="470"/>
      <c r="F90" s="470"/>
      <c r="G90" s="470"/>
      <c r="H90" s="470"/>
      <c r="I90" s="470"/>
      <c r="J90" s="470"/>
      <c r="K90" s="470"/>
      <c r="L90" s="470"/>
      <c r="M90" s="470"/>
      <c r="N90" s="470"/>
      <c r="O90" s="470"/>
      <c r="P90" s="470"/>
      <c r="Q90" s="470"/>
      <c r="R90" s="382"/>
      <c r="S90" s="383"/>
      <c r="T90" s="383">
        <v>2</v>
      </c>
      <c r="U90" s="383"/>
      <c r="V90" s="383"/>
      <c r="W90" s="383"/>
      <c r="X90" s="383"/>
      <c r="Y90" s="384"/>
      <c r="Z90" s="483">
        <v>3</v>
      </c>
      <c r="AA90" s="472"/>
      <c r="AB90" s="472">
        <v>90</v>
      </c>
      <c r="AC90" s="487"/>
      <c r="AD90" s="382">
        <v>10</v>
      </c>
      <c r="AE90" s="383"/>
      <c r="AF90" s="383">
        <v>4</v>
      </c>
      <c r="AG90" s="383"/>
      <c r="AH90" s="383"/>
      <c r="AI90" s="383"/>
      <c r="AJ90" s="383">
        <v>6</v>
      </c>
      <c r="AK90" s="383"/>
      <c r="AL90" s="383">
        <v>80</v>
      </c>
      <c r="AM90" s="471"/>
      <c r="AN90" s="500"/>
      <c r="AO90" s="501"/>
      <c r="AP90" s="501"/>
      <c r="AQ90" s="501"/>
      <c r="AR90" s="501"/>
      <c r="AS90" s="501"/>
      <c r="AT90" s="501"/>
      <c r="AU90" s="502"/>
      <c r="AV90" s="503">
        <v>4</v>
      </c>
      <c r="AW90" s="501"/>
      <c r="AX90" s="501"/>
      <c r="AY90" s="501"/>
      <c r="AZ90" s="501"/>
      <c r="BA90" s="501"/>
      <c r="BB90" s="501">
        <v>6</v>
      </c>
      <c r="BC90" s="502"/>
    </row>
    <row r="91" spans="1:56" s="85" customFormat="1" ht="33" customHeight="1" thickBot="1" x14ac:dyDescent="0.3">
      <c r="B91" s="378" t="s">
        <v>144</v>
      </c>
      <c r="C91" s="379"/>
      <c r="D91" s="379"/>
      <c r="E91" s="379"/>
      <c r="F91" s="379"/>
      <c r="G91" s="379"/>
      <c r="H91" s="379"/>
      <c r="I91" s="379"/>
      <c r="J91" s="379"/>
      <c r="K91" s="379"/>
      <c r="L91" s="379"/>
      <c r="M91" s="379"/>
      <c r="N91" s="379"/>
      <c r="O91" s="379"/>
      <c r="P91" s="379"/>
      <c r="Q91" s="464"/>
      <c r="R91" s="387">
        <f>COUNT(R61:S90)</f>
        <v>16</v>
      </c>
      <c r="S91" s="388"/>
      <c r="T91" s="387">
        <f t="shared" ref="T91:Y91" si="0">COUNT(T61:U90)</f>
        <v>16</v>
      </c>
      <c r="U91" s="388"/>
      <c r="V91" s="387">
        <f t="shared" ref="V91:Y91" si="1">COUNT(V61:W90)</f>
        <v>0</v>
      </c>
      <c r="W91" s="388"/>
      <c r="X91" s="387">
        <f t="shared" ref="X91:Y91" si="2">COUNT(X61:Y90)</f>
        <v>2</v>
      </c>
      <c r="Y91" s="388"/>
      <c r="Z91" s="387">
        <f>SUM(Z61:Z90)</f>
        <v>90</v>
      </c>
      <c r="AA91" s="388"/>
      <c r="AB91" s="387">
        <f t="shared" ref="AB91" si="3">SUM(AB61:AB90)</f>
        <v>2700</v>
      </c>
      <c r="AC91" s="388"/>
      <c r="AD91" s="387">
        <f t="shared" ref="AD91" si="4">SUM(AD61:AD90)</f>
        <v>320</v>
      </c>
      <c r="AE91" s="388"/>
      <c r="AF91" s="387">
        <f t="shared" ref="AF91" si="5">SUM(AF61:AF90)</f>
        <v>92</v>
      </c>
      <c r="AG91" s="388"/>
      <c r="AH91" s="387">
        <f t="shared" ref="AH91" si="6">SUM(AH61:AH90)</f>
        <v>30</v>
      </c>
      <c r="AI91" s="388"/>
      <c r="AJ91" s="387">
        <f t="shared" ref="AJ91" si="7">SUM(AJ61:AJ90)</f>
        <v>198</v>
      </c>
      <c r="AK91" s="388"/>
      <c r="AL91" s="387">
        <f t="shared" ref="AL91" si="8">SUM(AL61:AL90)</f>
        <v>1904</v>
      </c>
      <c r="AM91" s="465"/>
      <c r="AN91" s="256">
        <f>SUM(AN61:AP90)</f>
        <v>64</v>
      </c>
      <c r="AO91" s="254"/>
      <c r="AP91" s="254"/>
      <c r="AQ91" s="256">
        <f>SUM(AQ61:AS90)</f>
        <v>0</v>
      </c>
      <c r="AR91" s="254"/>
      <c r="AS91" s="254"/>
      <c r="AT91" s="504">
        <f>SUM(AT61:AU90)</f>
        <v>126</v>
      </c>
      <c r="AU91" s="505"/>
      <c r="AV91" s="253">
        <f>SUM(AV61:AX90)</f>
        <v>40</v>
      </c>
      <c r="AW91" s="254"/>
      <c r="AX91" s="254"/>
      <c r="AY91" s="253">
        <f>SUM(AY61:BA90)</f>
        <v>30</v>
      </c>
      <c r="AZ91" s="254"/>
      <c r="BA91" s="254"/>
      <c r="BB91" s="504">
        <f>SUM(BB61:BC90)</f>
        <v>60</v>
      </c>
      <c r="BC91" s="505"/>
      <c r="BD91" s="506"/>
    </row>
    <row r="92" spans="1:56" s="96" customFormat="1" ht="15" customHeight="1" thickBot="1" x14ac:dyDescent="0.3">
      <c r="B92" s="91"/>
      <c r="C92" s="92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7"/>
      <c r="S92" s="97"/>
      <c r="T92" s="97"/>
      <c r="U92" s="97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4"/>
    </row>
    <row r="93" spans="1:56" s="72" customFormat="1" ht="19.5" customHeight="1" thickBot="1" x14ac:dyDescent="0.3">
      <c r="B93" s="290" t="s">
        <v>143</v>
      </c>
      <c r="C93" s="291"/>
      <c r="D93" s="291"/>
      <c r="E93" s="291"/>
      <c r="F93" s="291"/>
      <c r="G93" s="291"/>
      <c r="H93" s="291"/>
      <c r="I93" s="291"/>
      <c r="J93" s="291"/>
      <c r="K93" s="291"/>
      <c r="L93" s="291"/>
      <c r="M93" s="291"/>
      <c r="N93" s="291"/>
      <c r="O93" s="291"/>
      <c r="P93" s="291"/>
      <c r="Q93" s="291"/>
      <c r="R93" s="291"/>
      <c r="S93" s="291"/>
      <c r="T93" s="291"/>
      <c r="U93" s="291"/>
      <c r="V93" s="291"/>
      <c r="W93" s="291"/>
      <c r="X93" s="291"/>
      <c r="Y93" s="291"/>
      <c r="Z93" s="291"/>
      <c r="AA93" s="291"/>
      <c r="AB93" s="291"/>
      <c r="AC93" s="291"/>
      <c r="AD93" s="291"/>
      <c r="AE93" s="291"/>
      <c r="AF93" s="291"/>
      <c r="AG93" s="291"/>
      <c r="AH93" s="291"/>
      <c r="AI93" s="291"/>
      <c r="AJ93" s="291"/>
      <c r="AK93" s="291"/>
      <c r="AL93" s="291"/>
      <c r="AM93" s="291"/>
      <c r="AN93" s="292"/>
      <c r="AO93" s="292"/>
      <c r="AP93" s="292"/>
      <c r="AQ93" s="292"/>
      <c r="AR93" s="292"/>
      <c r="AS93" s="292"/>
      <c r="AT93" s="292"/>
      <c r="AU93" s="292"/>
      <c r="AV93" s="292"/>
      <c r="AW93" s="292"/>
      <c r="AX93" s="292"/>
      <c r="AY93" s="292"/>
      <c r="AZ93" s="292"/>
      <c r="BA93" s="292"/>
      <c r="BB93" s="292"/>
      <c r="BC93" s="293"/>
    </row>
    <row r="94" spans="1:56" s="1" customFormat="1" ht="18" customHeight="1" thickBot="1" x14ac:dyDescent="0.3">
      <c r="A94" s="3"/>
      <c r="B94" s="290" t="s">
        <v>172</v>
      </c>
      <c r="C94" s="291"/>
      <c r="D94" s="291"/>
      <c r="E94" s="291"/>
      <c r="F94" s="291"/>
      <c r="G94" s="291"/>
      <c r="H94" s="291"/>
      <c r="I94" s="291"/>
      <c r="J94" s="291"/>
      <c r="K94" s="291"/>
      <c r="L94" s="291"/>
      <c r="M94" s="291"/>
      <c r="N94" s="291"/>
      <c r="O94" s="291"/>
      <c r="P94" s="291"/>
      <c r="Q94" s="291"/>
      <c r="R94" s="291"/>
      <c r="S94" s="291"/>
      <c r="T94" s="291"/>
      <c r="U94" s="291"/>
      <c r="V94" s="291"/>
      <c r="W94" s="291"/>
      <c r="X94" s="291"/>
      <c r="Y94" s="291"/>
      <c r="Z94" s="291"/>
      <c r="AA94" s="291"/>
      <c r="AB94" s="291"/>
      <c r="AC94" s="291"/>
      <c r="AD94" s="291"/>
      <c r="AE94" s="291"/>
      <c r="AF94" s="291"/>
      <c r="AG94" s="291"/>
      <c r="AH94" s="291"/>
      <c r="AI94" s="291"/>
      <c r="AJ94" s="291"/>
      <c r="AK94" s="291"/>
      <c r="AL94" s="291"/>
      <c r="AM94" s="291"/>
      <c r="AN94" s="291"/>
      <c r="AO94" s="291"/>
      <c r="AP94" s="291"/>
      <c r="AQ94" s="291"/>
      <c r="AR94" s="291"/>
      <c r="AS94" s="291"/>
      <c r="AT94" s="291"/>
      <c r="AU94" s="291"/>
      <c r="AV94" s="291"/>
      <c r="AW94" s="291"/>
      <c r="AX94" s="291"/>
      <c r="AY94" s="291"/>
      <c r="AZ94" s="291"/>
      <c r="BA94" s="291"/>
      <c r="BB94" s="291"/>
      <c r="BC94" s="296"/>
    </row>
    <row r="95" spans="1:56" s="72" customFormat="1" ht="18" customHeight="1" thickBot="1" x14ac:dyDescent="0.3">
      <c r="B95" s="444" t="s">
        <v>173</v>
      </c>
      <c r="C95" s="445"/>
      <c r="D95" s="460" t="s">
        <v>174</v>
      </c>
      <c r="E95" s="461"/>
      <c r="F95" s="461"/>
      <c r="G95" s="461"/>
      <c r="H95" s="461"/>
      <c r="I95" s="461"/>
      <c r="J95" s="461"/>
      <c r="K95" s="461"/>
      <c r="L95" s="461"/>
      <c r="M95" s="461"/>
      <c r="N95" s="461"/>
      <c r="O95" s="461"/>
      <c r="P95" s="461"/>
      <c r="Q95" s="462"/>
      <c r="R95" s="136"/>
      <c r="S95" s="137"/>
      <c r="T95" s="138"/>
      <c r="U95" s="139"/>
      <c r="V95" s="136"/>
      <c r="W95" s="137"/>
      <c r="X95" s="138"/>
      <c r="Y95" s="139"/>
      <c r="Z95" s="136">
        <v>30</v>
      </c>
      <c r="AA95" s="137"/>
      <c r="AB95" s="138">
        <v>900</v>
      </c>
      <c r="AC95" s="139"/>
      <c r="AD95" s="136">
        <v>900</v>
      </c>
      <c r="AE95" s="137"/>
      <c r="AF95" s="127"/>
      <c r="AG95" s="128"/>
      <c r="AH95" s="127"/>
      <c r="AI95" s="128"/>
      <c r="AJ95" s="127"/>
      <c r="AK95" s="128"/>
      <c r="AL95" s="127"/>
      <c r="AM95" s="129"/>
      <c r="AN95" s="136"/>
      <c r="AO95" s="137"/>
      <c r="AP95" s="138"/>
      <c r="AQ95" s="139"/>
      <c r="AR95" s="136"/>
      <c r="AS95" s="137"/>
      <c r="AT95" s="138"/>
      <c r="AU95" s="139"/>
      <c r="AV95" s="136"/>
      <c r="AW95" s="137"/>
      <c r="AX95" s="138"/>
      <c r="AY95" s="139"/>
      <c r="AZ95" s="451"/>
      <c r="BA95" s="137"/>
      <c r="BB95" s="138"/>
      <c r="BC95" s="139"/>
    </row>
    <row r="96" spans="1:56" s="72" customFormat="1" ht="18" customHeight="1" thickBot="1" x14ac:dyDescent="0.3">
      <c r="B96" s="459" t="s">
        <v>175</v>
      </c>
      <c r="C96" s="380"/>
      <c r="D96" s="380"/>
      <c r="E96" s="380"/>
      <c r="F96" s="380"/>
      <c r="G96" s="380"/>
      <c r="H96" s="380"/>
      <c r="I96" s="380"/>
      <c r="J96" s="380"/>
      <c r="K96" s="380"/>
      <c r="L96" s="380"/>
      <c r="M96" s="380"/>
      <c r="N96" s="380"/>
      <c r="O96" s="380"/>
      <c r="P96" s="380"/>
      <c r="Q96" s="381"/>
      <c r="R96" s="130"/>
      <c r="S96" s="131"/>
      <c r="T96" s="130"/>
      <c r="U96" s="131"/>
      <c r="V96" s="135"/>
      <c r="W96" s="131"/>
      <c r="X96" s="130"/>
      <c r="Y96" s="135"/>
      <c r="Z96" s="130">
        <f>Z95</f>
        <v>30</v>
      </c>
      <c r="AA96" s="131"/>
      <c r="AB96" s="130">
        <f t="shared" ref="AB96" si="9">AB95</f>
        <v>900</v>
      </c>
      <c r="AC96" s="131"/>
      <c r="AD96" s="130">
        <f t="shared" ref="AD96" si="10">AD95</f>
        <v>900</v>
      </c>
      <c r="AE96" s="131"/>
      <c r="AF96" s="130"/>
      <c r="AG96" s="131"/>
      <c r="AH96" s="130"/>
      <c r="AI96" s="131"/>
      <c r="AJ96" s="130"/>
      <c r="AK96" s="131"/>
      <c r="AL96" s="130"/>
      <c r="AM96" s="131"/>
      <c r="AN96" s="130"/>
      <c r="AO96" s="131"/>
      <c r="AP96" s="130"/>
      <c r="AQ96" s="131"/>
      <c r="AR96" s="130"/>
      <c r="AS96" s="131"/>
      <c r="AT96" s="130"/>
      <c r="AU96" s="131"/>
      <c r="AV96" s="130"/>
      <c r="AW96" s="131"/>
      <c r="AX96" s="130"/>
      <c r="AY96" s="131"/>
      <c r="AZ96" s="130"/>
      <c r="BA96" s="131"/>
      <c r="BB96" s="130"/>
      <c r="BC96" s="131"/>
    </row>
    <row r="97" spans="1:55" s="84" customFormat="1" ht="15.75" thickBot="1" x14ac:dyDescent="0.3">
      <c r="B97" s="79"/>
      <c r="C97" s="80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6"/>
      <c r="S97" s="86"/>
      <c r="T97" s="86"/>
      <c r="U97" s="86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2"/>
      <c r="BB97" s="82"/>
      <c r="BC97" s="83"/>
    </row>
    <row r="98" spans="1:55" s="84" customFormat="1" ht="15.75" thickBot="1" x14ac:dyDescent="0.3">
      <c r="B98" s="76" t="s">
        <v>158</v>
      </c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8"/>
    </row>
    <row r="99" spans="1:55" s="84" customFormat="1" x14ac:dyDescent="0.25">
      <c r="B99" s="452" t="s">
        <v>159</v>
      </c>
      <c r="C99" s="453"/>
      <c r="D99" s="454" t="s">
        <v>160</v>
      </c>
      <c r="E99" s="455"/>
      <c r="F99" s="455"/>
      <c r="G99" s="455"/>
      <c r="H99" s="455"/>
      <c r="I99" s="455"/>
      <c r="J99" s="455"/>
      <c r="K99" s="455"/>
      <c r="L99" s="455"/>
      <c r="M99" s="455"/>
      <c r="N99" s="455"/>
      <c r="O99" s="455"/>
      <c r="P99" s="455"/>
      <c r="Q99" s="456"/>
      <c r="R99" s="136"/>
      <c r="S99" s="137"/>
      <c r="T99" s="457" t="s">
        <v>95</v>
      </c>
      <c r="U99" s="458"/>
      <c r="V99" s="441"/>
      <c r="W99" s="442"/>
      <c r="X99" s="442"/>
      <c r="Y99" s="443"/>
      <c r="Z99" s="441"/>
      <c r="AA99" s="442"/>
      <c r="AB99" s="442">
        <v>60</v>
      </c>
      <c r="AC99" s="443"/>
      <c r="AD99" s="441"/>
      <c r="AE99" s="442"/>
      <c r="AF99" s="442"/>
      <c r="AG99" s="442"/>
      <c r="AH99" s="442"/>
      <c r="AI99" s="442"/>
      <c r="AJ99" s="442">
        <v>60</v>
      </c>
      <c r="AK99" s="442"/>
      <c r="AL99" s="442"/>
      <c r="AM99" s="443"/>
      <c r="AN99" s="441">
        <v>4</v>
      </c>
      <c r="AO99" s="442"/>
      <c r="AP99" s="442"/>
      <c r="AQ99" s="443"/>
      <c r="AR99" s="441"/>
      <c r="AS99" s="442"/>
      <c r="AT99" s="442"/>
      <c r="AU99" s="443"/>
      <c r="AV99" s="441"/>
      <c r="AW99" s="442"/>
      <c r="AX99" s="442"/>
      <c r="AY99" s="443"/>
      <c r="AZ99" s="137"/>
      <c r="BA99" s="442"/>
      <c r="BB99" s="138"/>
      <c r="BC99" s="139"/>
    </row>
    <row r="100" spans="1:55" s="1" customFormat="1" ht="15.75" thickBot="1" x14ac:dyDescent="0.3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</row>
    <row r="101" spans="1:55" s="1" customFormat="1" ht="15.75" thickBot="1" x14ac:dyDescent="0.3">
      <c r="A101" s="3"/>
      <c r="B101" s="69" t="s">
        <v>161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1"/>
    </row>
    <row r="102" spans="1:55" s="1" customFormat="1" ht="15" customHeight="1" thickBot="1" x14ac:dyDescent="0.3">
      <c r="A102" s="3"/>
      <c r="B102" s="297" t="s">
        <v>106</v>
      </c>
      <c r="C102" s="298"/>
      <c r="D102" s="250" t="s">
        <v>112</v>
      </c>
      <c r="E102" s="251"/>
      <c r="F102" s="251"/>
      <c r="G102" s="251"/>
      <c r="H102" s="251"/>
      <c r="I102" s="251"/>
      <c r="J102" s="251"/>
      <c r="K102" s="251"/>
      <c r="L102" s="251"/>
      <c r="M102" s="251"/>
      <c r="N102" s="251"/>
      <c r="O102" s="251"/>
      <c r="P102" s="251"/>
      <c r="Q102" s="252"/>
      <c r="R102" s="132">
        <v>4</v>
      </c>
      <c r="S102" s="253"/>
      <c r="T102" s="254"/>
      <c r="U102" s="255"/>
      <c r="V102" s="256"/>
      <c r="W102" s="254"/>
      <c r="X102" s="254"/>
      <c r="Y102" s="255"/>
      <c r="Z102" s="256"/>
      <c r="AA102" s="254"/>
      <c r="AB102" s="254"/>
      <c r="AC102" s="255"/>
      <c r="AD102" s="256"/>
      <c r="AE102" s="254"/>
      <c r="AF102" s="254"/>
      <c r="AG102" s="254"/>
      <c r="AH102" s="254"/>
      <c r="AI102" s="254"/>
      <c r="AJ102" s="254"/>
      <c r="AK102" s="254"/>
      <c r="AL102" s="254"/>
      <c r="AM102" s="255"/>
      <c r="AN102" s="132"/>
      <c r="AO102" s="133"/>
      <c r="AP102" s="133"/>
      <c r="AQ102" s="134"/>
      <c r="AR102" s="132"/>
      <c r="AS102" s="133"/>
      <c r="AT102" s="133"/>
      <c r="AU102" s="134"/>
      <c r="AV102" s="284"/>
      <c r="AW102" s="285"/>
      <c r="AX102" s="285"/>
      <c r="AY102" s="286"/>
      <c r="AZ102" s="284"/>
      <c r="BA102" s="285"/>
      <c r="BB102" s="285"/>
      <c r="BC102" s="286"/>
    </row>
    <row r="103" spans="1:55" s="1" customFormat="1" ht="60" customHeight="1" thickBot="1" x14ac:dyDescent="0.3">
      <c r="A103" s="3"/>
      <c r="B103" s="299" t="s">
        <v>156</v>
      </c>
      <c r="C103" s="300"/>
      <c r="D103" s="300"/>
      <c r="E103" s="300"/>
      <c r="F103" s="300"/>
      <c r="G103" s="300"/>
      <c r="H103" s="300"/>
      <c r="I103" s="300"/>
      <c r="J103" s="300"/>
      <c r="K103" s="300"/>
      <c r="L103" s="300"/>
      <c r="M103" s="300"/>
      <c r="N103" s="300"/>
      <c r="O103" s="300"/>
      <c r="P103" s="300"/>
      <c r="Q103" s="301"/>
      <c r="R103" s="130">
        <v>16</v>
      </c>
      <c r="S103" s="131"/>
      <c r="T103" s="130">
        <v>16</v>
      </c>
      <c r="U103" s="302"/>
      <c r="V103" s="146"/>
      <c r="W103" s="303"/>
      <c r="X103" s="146">
        <v>2</v>
      </c>
      <c r="Y103" s="303"/>
      <c r="Z103" s="146">
        <v>120</v>
      </c>
      <c r="AA103" s="303"/>
      <c r="AB103" s="146">
        <v>3600</v>
      </c>
      <c r="AC103" s="303"/>
      <c r="AD103" s="130">
        <v>1800</v>
      </c>
      <c r="AE103" s="131"/>
      <c r="AF103" s="130">
        <v>522</v>
      </c>
      <c r="AG103" s="131"/>
      <c r="AH103" s="130">
        <v>132</v>
      </c>
      <c r="AI103" s="131"/>
      <c r="AJ103" s="130">
        <v>694</v>
      </c>
      <c r="AK103" s="131"/>
      <c r="AL103" s="130">
        <v>1800</v>
      </c>
      <c r="AM103" s="131"/>
      <c r="AN103" s="146"/>
      <c r="AO103" s="147"/>
      <c r="AP103" s="147"/>
      <c r="AQ103" s="148"/>
      <c r="AR103" s="146"/>
      <c r="AS103" s="147"/>
      <c r="AT103" s="147"/>
      <c r="AU103" s="148"/>
      <c r="AV103" s="146"/>
      <c r="AW103" s="147"/>
      <c r="AX103" s="147"/>
      <c r="AY103" s="148"/>
      <c r="AZ103" s="146"/>
      <c r="BA103" s="147"/>
      <c r="BB103" s="147"/>
      <c r="BC103" s="148"/>
    </row>
    <row r="104" spans="1:55" s="1" customFormat="1" ht="15.75" thickBot="1" x14ac:dyDescent="0.3">
      <c r="A104" s="3"/>
      <c r="B104" s="287" t="s">
        <v>155</v>
      </c>
      <c r="C104" s="288"/>
      <c r="D104" s="288"/>
      <c r="E104" s="288"/>
      <c r="F104" s="288"/>
      <c r="G104" s="288"/>
      <c r="H104" s="288"/>
      <c r="I104" s="288"/>
      <c r="J104" s="288"/>
      <c r="K104" s="288"/>
      <c r="L104" s="288"/>
      <c r="M104" s="288"/>
      <c r="N104" s="288"/>
      <c r="O104" s="288"/>
      <c r="P104" s="288"/>
      <c r="Q104" s="288"/>
      <c r="R104" s="288"/>
      <c r="S104" s="288"/>
      <c r="T104" s="288"/>
      <c r="U104" s="288"/>
      <c r="V104" s="288"/>
      <c r="W104" s="288"/>
      <c r="X104" s="288"/>
      <c r="Y104" s="288"/>
      <c r="Z104" s="288"/>
      <c r="AA104" s="288"/>
      <c r="AB104" s="288"/>
      <c r="AC104" s="288"/>
      <c r="AD104" s="288"/>
      <c r="AE104" s="288"/>
      <c r="AF104" s="288"/>
      <c r="AG104" s="289"/>
      <c r="AH104" s="258" t="s">
        <v>157</v>
      </c>
      <c r="AI104" s="259"/>
      <c r="AJ104" s="264">
        <v>3600</v>
      </c>
      <c r="AK104" s="265"/>
      <c r="AL104" s="266" t="s">
        <v>74</v>
      </c>
      <c r="AM104" s="267"/>
      <c r="AN104" s="132">
        <v>190</v>
      </c>
      <c r="AO104" s="133"/>
      <c r="AP104" s="133"/>
      <c r="AQ104" s="133"/>
      <c r="AR104" s="133"/>
      <c r="AS104" s="133"/>
      <c r="AT104" s="133"/>
      <c r="AU104" s="134"/>
      <c r="AV104" s="132">
        <v>130</v>
      </c>
      <c r="AW104" s="133"/>
      <c r="AX104" s="133"/>
      <c r="AY104" s="133"/>
      <c r="AZ104" s="133"/>
      <c r="BA104" s="133"/>
      <c r="BB104" s="133"/>
      <c r="BC104" s="134"/>
    </row>
    <row r="105" spans="1:55" s="1" customFormat="1" ht="15.75" thickBot="1" x14ac:dyDescent="0.3">
      <c r="A105" s="3"/>
      <c r="B105" s="272" t="s">
        <v>73</v>
      </c>
      <c r="C105" s="273"/>
      <c r="D105" s="273"/>
      <c r="E105" s="273"/>
      <c r="F105" s="273"/>
      <c r="G105" s="273"/>
      <c r="H105" s="273"/>
      <c r="I105" s="273"/>
      <c r="J105" s="273"/>
      <c r="K105" s="273"/>
      <c r="L105" s="273"/>
      <c r="M105" s="273"/>
      <c r="N105" s="273"/>
      <c r="O105" s="273"/>
      <c r="P105" s="273"/>
      <c r="Q105" s="273"/>
      <c r="R105" s="273"/>
      <c r="S105" s="273"/>
      <c r="T105" s="273"/>
      <c r="U105" s="273"/>
      <c r="V105" s="273"/>
      <c r="W105" s="273"/>
      <c r="X105" s="273"/>
      <c r="Y105" s="273"/>
      <c r="Z105" s="273"/>
      <c r="AA105" s="273"/>
      <c r="AB105" s="273"/>
      <c r="AC105" s="273"/>
      <c r="AD105" s="273"/>
      <c r="AE105" s="273"/>
      <c r="AF105" s="273"/>
      <c r="AG105" s="274"/>
      <c r="AH105" s="260"/>
      <c r="AI105" s="261"/>
      <c r="AJ105" s="275">
        <v>30</v>
      </c>
      <c r="AK105" s="276"/>
      <c r="AL105" s="268"/>
      <c r="AM105" s="269"/>
      <c r="AN105" s="132">
        <v>18</v>
      </c>
      <c r="AO105" s="133"/>
      <c r="AP105" s="133"/>
      <c r="AQ105" s="133"/>
      <c r="AR105" s="133"/>
      <c r="AS105" s="133"/>
      <c r="AT105" s="133"/>
      <c r="AU105" s="134"/>
      <c r="AV105" s="284">
        <v>12</v>
      </c>
      <c r="AW105" s="285"/>
      <c r="AX105" s="285"/>
      <c r="AY105" s="285"/>
      <c r="AZ105" s="285"/>
      <c r="BA105" s="285"/>
      <c r="BB105" s="285"/>
      <c r="BC105" s="286"/>
    </row>
    <row r="106" spans="1:55" s="1" customFormat="1" ht="15.75" thickBot="1" x14ac:dyDescent="0.3">
      <c r="A106" s="3"/>
      <c r="B106" s="272" t="s">
        <v>36</v>
      </c>
      <c r="C106" s="273"/>
      <c r="D106" s="273"/>
      <c r="E106" s="273"/>
      <c r="F106" s="273"/>
      <c r="G106" s="273"/>
      <c r="H106" s="273"/>
      <c r="I106" s="273"/>
      <c r="J106" s="273"/>
      <c r="K106" s="273"/>
      <c r="L106" s="273"/>
      <c r="M106" s="273"/>
      <c r="N106" s="273"/>
      <c r="O106" s="273"/>
      <c r="P106" s="273"/>
      <c r="Q106" s="273"/>
      <c r="R106" s="273"/>
      <c r="S106" s="273"/>
      <c r="T106" s="273"/>
      <c r="U106" s="273"/>
      <c r="V106" s="273"/>
      <c r="W106" s="273"/>
      <c r="X106" s="273"/>
      <c r="Y106" s="273"/>
      <c r="Z106" s="273"/>
      <c r="AA106" s="273"/>
      <c r="AB106" s="273"/>
      <c r="AC106" s="273"/>
      <c r="AD106" s="273"/>
      <c r="AE106" s="273"/>
      <c r="AF106" s="273"/>
      <c r="AG106" s="274"/>
      <c r="AH106" s="260"/>
      <c r="AI106" s="261"/>
      <c r="AJ106" s="277">
        <v>16</v>
      </c>
      <c r="AK106" s="278"/>
      <c r="AL106" s="268"/>
      <c r="AM106" s="269"/>
      <c r="AN106" s="132">
        <v>9</v>
      </c>
      <c r="AO106" s="133"/>
      <c r="AP106" s="133"/>
      <c r="AQ106" s="133"/>
      <c r="AR106" s="133"/>
      <c r="AS106" s="133"/>
      <c r="AT106" s="133"/>
      <c r="AU106" s="134"/>
      <c r="AV106" s="284">
        <v>7</v>
      </c>
      <c r="AW106" s="285"/>
      <c r="AX106" s="285"/>
      <c r="AY106" s="285"/>
      <c r="AZ106" s="285"/>
      <c r="BA106" s="285"/>
      <c r="BB106" s="285"/>
      <c r="BC106" s="286"/>
    </row>
    <row r="107" spans="1:55" s="1" customFormat="1" ht="15.75" thickBot="1" x14ac:dyDescent="0.3">
      <c r="A107" s="3"/>
      <c r="B107" s="272" t="s">
        <v>37</v>
      </c>
      <c r="C107" s="273"/>
      <c r="D107" s="273"/>
      <c r="E107" s="273"/>
      <c r="F107" s="273"/>
      <c r="G107" s="273"/>
      <c r="H107" s="273"/>
      <c r="I107" s="273"/>
      <c r="J107" s="273"/>
      <c r="K107" s="273"/>
      <c r="L107" s="273"/>
      <c r="M107" s="273"/>
      <c r="N107" s="273"/>
      <c r="O107" s="273"/>
      <c r="P107" s="273"/>
      <c r="Q107" s="273"/>
      <c r="R107" s="273"/>
      <c r="S107" s="273"/>
      <c r="T107" s="273"/>
      <c r="U107" s="273"/>
      <c r="V107" s="273"/>
      <c r="W107" s="273"/>
      <c r="X107" s="273"/>
      <c r="Y107" s="273"/>
      <c r="Z107" s="273"/>
      <c r="AA107" s="273"/>
      <c r="AB107" s="273"/>
      <c r="AC107" s="273"/>
      <c r="AD107" s="273"/>
      <c r="AE107" s="273"/>
      <c r="AF107" s="273"/>
      <c r="AG107" s="274"/>
      <c r="AH107" s="260"/>
      <c r="AI107" s="261"/>
      <c r="AJ107" s="277">
        <v>16</v>
      </c>
      <c r="AK107" s="278"/>
      <c r="AL107" s="268"/>
      <c r="AM107" s="269"/>
      <c r="AN107" s="132">
        <v>9</v>
      </c>
      <c r="AO107" s="133"/>
      <c r="AP107" s="133"/>
      <c r="AQ107" s="133"/>
      <c r="AR107" s="133"/>
      <c r="AS107" s="133"/>
      <c r="AT107" s="133"/>
      <c r="AU107" s="134"/>
      <c r="AV107" s="284">
        <v>6</v>
      </c>
      <c r="AW107" s="285"/>
      <c r="AX107" s="285"/>
      <c r="AY107" s="285"/>
      <c r="AZ107" s="285"/>
      <c r="BA107" s="285"/>
      <c r="BB107" s="285"/>
      <c r="BC107" s="286"/>
    </row>
    <row r="108" spans="1:55" s="1" customFormat="1" ht="15.75" thickBot="1" x14ac:dyDescent="0.3">
      <c r="A108" s="3"/>
      <c r="B108" s="272" t="s">
        <v>38</v>
      </c>
      <c r="C108" s="273"/>
      <c r="D108" s="273"/>
      <c r="E108" s="273"/>
      <c r="F108" s="273"/>
      <c r="G108" s="273"/>
      <c r="H108" s="273"/>
      <c r="I108" s="273"/>
      <c r="J108" s="273"/>
      <c r="K108" s="273"/>
      <c r="L108" s="273"/>
      <c r="M108" s="273"/>
      <c r="N108" s="273"/>
      <c r="O108" s="273"/>
      <c r="P108" s="273"/>
      <c r="Q108" s="273"/>
      <c r="R108" s="273"/>
      <c r="S108" s="273"/>
      <c r="T108" s="273"/>
      <c r="U108" s="273"/>
      <c r="V108" s="273"/>
      <c r="W108" s="273"/>
      <c r="X108" s="273"/>
      <c r="Y108" s="273"/>
      <c r="Z108" s="273"/>
      <c r="AA108" s="273"/>
      <c r="AB108" s="273"/>
      <c r="AC108" s="273"/>
      <c r="AD108" s="273"/>
      <c r="AE108" s="273"/>
      <c r="AF108" s="273"/>
      <c r="AG108" s="274"/>
      <c r="AH108" s="260"/>
      <c r="AI108" s="261"/>
      <c r="AJ108" s="275">
        <v>2</v>
      </c>
      <c r="AK108" s="276"/>
      <c r="AL108" s="268"/>
      <c r="AM108" s="269"/>
      <c r="AN108" s="132">
        <v>1</v>
      </c>
      <c r="AO108" s="133"/>
      <c r="AP108" s="133"/>
      <c r="AQ108" s="133"/>
      <c r="AR108" s="133"/>
      <c r="AS108" s="133"/>
      <c r="AT108" s="133"/>
      <c r="AU108" s="134"/>
      <c r="AV108" s="284">
        <v>1</v>
      </c>
      <c r="AW108" s="285"/>
      <c r="AX108" s="285"/>
      <c r="AY108" s="285"/>
      <c r="AZ108" s="285"/>
      <c r="BA108" s="285"/>
      <c r="BB108" s="285"/>
      <c r="BC108" s="286"/>
    </row>
    <row r="109" spans="1:55" s="1" customFormat="1" ht="15.75" thickBot="1" x14ac:dyDescent="0.3">
      <c r="A109" s="3"/>
      <c r="B109" s="279" t="s">
        <v>146</v>
      </c>
      <c r="C109" s="280"/>
      <c r="D109" s="280"/>
      <c r="E109" s="280"/>
      <c r="F109" s="280"/>
      <c r="G109" s="280"/>
      <c r="H109" s="280"/>
      <c r="I109" s="280"/>
      <c r="J109" s="280"/>
      <c r="K109" s="280"/>
      <c r="L109" s="280"/>
      <c r="M109" s="280"/>
      <c r="N109" s="280"/>
      <c r="O109" s="280"/>
      <c r="P109" s="280"/>
      <c r="Q109" s="280"/>
      <c r="R109" s="280"/>
      <c r="S109" s="280"/>
      <c r="T109" s="280"/>
      <c r="U109" s="280"/>
      <c r="V109" s="280"/>
      <c r="W109" s="280"/>
      <c r="X109" s="280"/>
      <c r="Y109" s="280"/>
      <c r="Z109" s="280"/>
      <c r="AA109" s="280"/>
      <c r="AB109" s="280"/>
      <c r="AC109" s="280"/>
      <c r="AD109" s="280"/>
      <c r="AE109" s="280"/>
      <c r="AF109" s="280"/>
      <c r="AG109" s="281"/>
      <c r="AH109" s="262"/>
      <c r="AI109" s="263"/>
      <c r="AJ109" s="282">
        <v>1</v>
      </c>
      <c r="AK109" s="283"/>
      <c r="AL109" s="270"/>
      <c r="AM109" s="271"/>
      <c r="AN109" s="132"/>
      <c r="AO109" s="133"/>
      <c r="AP109" s="133"/>
      <c r="AQ109" s="133"/>
      <c r="AR109" s="133"/>
      <c r="AS109" s="133"/>
      <c r="AT109" s="133"/>
      <c r="AU109" s="134"/>
      <c r="AV109" s="284">
        <v>1</v>
      </c>
      <c r="AW109" s="285"/>
      <c r="AX109" s="285"/>
      <c r="AY109" s="285"/>
      <c r="AZ109" s="285"/>
      <c r="BA109" s="285"/>
      <c r="BB109" s="285"/>
      <c r="BC109" s="286"/>
    </row>
    <row r="110" spans="1:55" s="1" customFormat="1" x14ac:dyDescent="0.25">
      <c r="A110" s="3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</row>
    <row r="111" spans="1:55" s="1" customFormat="1" x14ac:dyDescent="0.25">
      <c r="A111" s="3"/>
      <c r="B111" s="257" t="s">
        <v>72</v>
      </c>
      <c r="C111" s="257"/>
      <c r="D111" s="257"/>
      <c r="E111" s="257"/>
      <c r="F111" s="257"/>
      <c r="G111" s="257"/>
      <c r="H111" s="257"/>
      <c r="I111" s="257"/>
      <c r="J111" s="257"/>
      <c r="K111" s="257"/>
      <c r="L111" s="257"/>
      <c r="M111" s="257"/>
      <c r="N111" s="257"/>
      <c r="O111" s="257"/>
      <c r="P111" s="257"/>
      <c r="Q111" s="257"/>
      <c r="R111" s="257"/>
      <c r="S111" s="257"/>
      <c r="T111" s="257"/>
      <c r="U111" s="257"/>
      <c r="V111" s="257"/>
      <c r="W111" s="257"/>
      <c r="X111" s="257"/>
      <c r="Y111" s="257"/>
      <c r="AB111" s="19"/>
      <c r="AD111" s="257" t="s">
        <v>72</v>
      </c>
      <c r="AE111" s="257"/>
      <c r="AF111" s="257"/>
      <c r="AG111" s="257"/>
      <c r="AH111" s="257"/>
      <c r="AI111" s="257"/>
      <c r="AJ111" s="257"/>
      <c r="AK111" s="257"/>
      <c r="AL111" s="257"/>
      <c r="AM111" s="257"/>
      <c r="AN111" s="257"/>
      <c r="AO111" s="257"/>
      <c r="AP111" s="257"/>
      <c r="AQ111" s="257"/>
      <c r="AR111" s="257"/>
      <c r="AS111" s="257"/>
      <c r="AT111" s="257"/>
      <c r="AU111" s="257"/>
      <c r="AV111" s="257"/>
      <c r="AW111" s="257"/>
      <c r="AX111" s="257"/>
      <c r="AY111" s="257"/>
      <c r="AZ111" s="257"/>
      <c r="BA111" s="257"/>
    </row>
    <row r="112" spans="1:55" s="1" customFormat="1" x14ac:dyDescent="0.25">
      <c r="A112" s="3"/>
      <c r="B112" s="17" t="s">
        <v>7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AB112" s="19"/>
      <c r="AD112" s="17" t="s">
        <v>7</v>
      </c>
    </row>
    <row r="113" spans="1:55" s="1" customFormat="1" x14ac:dyDescent="0.25">
      <c r="A113" s="3"/>
      <c r="B113" s="18" t="s">
        <v>98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2"/>
      <c r="AA113" s="2"/>
      <c r="AB113" s="19"/>
      <c r="AC113" s="2"/>
      <c r="AD113" s="18" t="s">
        <v>69</v>
      </c>
      <c r="BA113" s="2"/>
      <c r="BB113" s="2"/>
      <c r="BC113" s="2"/>
    </row>
    <row r="114" spans="1:55" s="1" customFormat="1" x14ac:dyDescent="0.25">
      <c r="A114" s="3"/>
      <c r="B114" s="126" t="s">
        <v>67</v>
      </c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AB114" s="19"/>
      <c r="AD114" s="126" t="s">
        <v>109</v>
      </c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126"/>
      <c r="AO114" s="126"/>
      <c r="AP114" s="126"/>
      <c r="AQ114" s="126"/>
    </row>
    <row r="115" spans="1:55" s="1" customFormat="1" x14ac:dyDescent="0.25">
      <c r="A115" s="3"/>
      <c r="B115" s="126" t="s">
        <v>70</v>
      </c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38"/>
      <c r="U115" s="38"/>
      <c r="V115" s="38"/>
      <c r="W115" s="38"/>
      <c r="X115" s="38"/>
      <c r="Y115" s="38"/>
      <c r="Z115" s="38"/>
      <c r="AA115" s="38"/>
      <c r="AB115" s="19"/>
      <c r="AC115" s="38"/>
      <c r="AD115" s="126" t="s">
        <v>110</v>
      </c>
      <c r="AE115" s="126"/>
      <c r="AF115" s="126"/>
      <c r="AG115" s="126"/>
      <c r="AH115" s="126"/>
      <c r="AI115" s="126"/>
      <c r="AJ115" s="126"/>
      <c r="AK115" s="126"/>
      <c r="AL115" s="126"/>
      <c r="AM115" s="126"/>
      <c r="AN115" s="126"/>
      <c r="AO115" s="126"/>
      <c r="AP115" s="126"/>
      <c r="AQ115" s="126"/>
      <c r="AR115" s="126"/>
      <c r="AS115" s="126"/>
      <c r="AT115" s="126"/>
      <c r="AU115" s="38"/>
      <c r="AV115" s="38"/>
      <c r="AW115" s="38"/>
      <c r="AX115" s="38"/>
      <c r="AY115" s="38"/>
      <c r="AZ115" s="38"/>
      <c r="BA115" s="38"/>
      <c r="BB115" s="38"/>
      <c r="BC115" s="38"/>
    </row>
    <row r="116" spans="1:55" s="1" customFormat="1" x14ac:dyDescent="0.25">
      <c r="A116" s="3"/>
      <c r="B116" s="25" t="s">
        <v>89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 t="s">
        <v>68</v>
      </c>
      <c r="U116" s="18"/>
      <c r="V116" s="18"/>
      <c r="W116" s="18"/>
      <c r="X116" s="18"/>
      <c r="Y116" s="18"/>
      <c r="AB116" s="19"/>
      <c r="AD116" s="42" t="s">
        <v>92</v>
      </c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42" t="s">
        <v>111</v>
      </c>
      <c r="AW116" s="21"/>
      <c r="AX116" s="21"/>
      <c r="AY116" s="21"/>
      <c r="AZ116" s="21"/>
    </row>
    <row r="117" spans="1:55" s="1" customFormat="1" x14ac:dyDescent="0.25">
      <c r="A117" s="3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AB117" s="19"/>
    </row>
    <row r="118" spans="1:55" s="1" customFormat="1" x14ac:dyDescent="0.25">
      <c r="A118" s="3"/>
      <c r="B118" s="17" t="s">
        <v>66</v>
      </c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AB118" s="19"/>
      <c r="AD118" s="20" t="s">
        <v>66</v>
      </c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</row>
    <row r="119" spans="1:55" s="1" customFormat="1" x14ac:dyDescent="0.25">
      <c r="A119" s="3"/>
      <c r="B119" s="126" t="s">
        <v>104</v>
      </c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8"/>
      <c r="T119" s="18"/>
      <c r="U119" s="18"/>
      <c r="V119" s="18"/>
      <c r="W119" s="18"/>
      <c r="X119" s="18"/>
      <c r="Y119" s="18"/>
      <c r="AB119" s="19"/>
      <c r="AD119" s="126" t="s">
        <v>87</v>
      </c>
      <c r="AE119" s="126"/>
      <c r="AF119" s="126"/>
      <c r="AG119" s="126"/>
      <c r="AH119" s="126"/>
      <c r="AI119" s="126"/>
      <c r="AJ119" s="126"/>
      <c r="AK119" s="126"/>
      <c r="AL119" s="126"/>
      <c r="AM119" s="126"/>
      <c r="AN119" s="126"/>
      <c r="AO119" s="126"/>
      <c r="AP119" s="126"/>
      <c r="AQ119" s="126"/>
      <c r="AR119" s="126"/>
      <c r="AS119" s="126"/>
      <c r="AT119" s="126"/>
      <c r="AU119" s="21"/>
      <c r="AV119" s="21"/>
      <c r="AW119" s="21"/>
      <c r="AX119" s="21"/>
      <c r="AY119" s="21"/>
      <c r="AZ119" s="21"/>
    </row>
    <row r="120" spans="1:55" s="1" customFormat="1" x14ac:dyDescent="0.25">
      <c r="A120" s="3"/>
      <c r="B120" s="18" t="s">
        <v>105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AB120" s="19"/>
      <c r="AD120" s="55" t="s">
        <v>204</v>
      </c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</row>
    <row r="121" spans="1:55" s="1" customFormat="1" x14ac:dyDescent="0.25">
      <c r="A121" s="3"/>
      <c r="B121" s="55" t="s">
        <v>203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B121" s="19"/>
    </row>
    <row r="122" spans="1:55" s="1" customFormat="1" x14ac:dyDescent="0.25">
      <c r="A122" s="3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B122" s="19"/>
    </row>
    <row r="123" spans="1:55" s="1" customFormat="1" x14ac:dyDescent="0.25">
      <c r="A123" s="3"/>
      <c r="B123" s="17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AB123" s="19"/>
      <c r="AD123" s="17" t="s">
        <v>71</v>
      </c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</row>
    <row r="124" spans="1:55" s="1" customFormat="1" x14ac:dyDescent="0.25">
      <c r="A124" s="3"/>
      <c r="AB124" s="19"/>
      <c r="AD124" s="126" t="s">
        <v>109</v>
      </c>
      <c r="AE124" s="126"/>
      <c r="AF124" s="126"/>
      <c r="AG124" s="126"/>
      <c r="AH124" s="126"/>
      <c r="AI124" s="126"/>
      <c r="AJ124" s="126"/>
      <c r="AK124" s="126"/>
      <c r="AL124" s="126"/>
      <c r="AM124" s="126"/>
      <c r="AN124" s="126"/>
      <c r="AO124" s="126"/>
      <c r="AP124" s="126"/>
      <c r="AQ124" s="126"/>
      <c r="AR124" s="57"/>
      <c r="AS124" s="57"/>
      <c r="AT124" s="57"/>
      <c r="AU124" s="57"/>
      <c r="AV124" s="57"/>
      <c r="AW124" s="57"/>
      <c r="AX124" s="57"/>
      <c r="AY124" s="57"/>
      <c r="AZ124" s="57"/>
    </row>
    <row r="125" spans="1:55" s="1" customFormat="1" x14ac:dyDescent="0.25">
      <c r="A125" s="3"/>
      <c r="AB125" s="19"/>
      <c r="AD125" s="126" t="s">
        <v>110</v>
      </c>
      <c r="AE125" s="126"/>
      <c r="AF125" s="126"/>
      <c r="AG125" s="126"/>
      <c r="AH125" s="126"/>
      <c r="AI125" s="126"/>
      <c r="AJ125" s="126"/>
      <c r="AK125" s="126"/>
      <c r="AL125" s="126"/>
      <c r="AM125" s="126"/>
      <c r="AN125" s="126"/>
      <c r="AO125" s="126"/>
      <c r="AP125" s="126"/>
      <c r="AQ125" s="126"/>
      <c r="AR125" s="126"/>
      <c r="AS125" s="126"/>
      <c r="AT125" s="126"/>
      <c r="AU125" s="57"/>
      <c r="AV125" s="57"/>
      <c r="AW125" s="57"/>
      <c r="AX125" s="57"/>
      <c r="AY125" s="57"/>
      <c r="AZ125" s="57"/>
    </row>
    <row r="126" spans="1:55" s="1" customFormat="1" x14ac:dyDescent="0.25">
      <c r="A126" s="3"/>
      <c r="AB126" s="19"/>
      <c r="AD126" s="57" t="s">
        <v>92</v>
      </c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 t="s">
        <v>111</v>
      </c>
      <c r="AW126" s="57"/>
      <c r="AX126" s="57"/>
      <c r="AY126" s="57"/>
      <c r="AZ126" s="57"/>
    </row>
    <row r="127" spans="1:55" s="1" customFormat="1" x14ac:dyDescent="0.25">
      <c r="A127" s="3"/>
      <c r="AB127" s="19"/>
      <c r="AD127" s="25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</row>
    <row r="128" spans="1:55" s="1" customFormat="1" x14ac:dyDescent="0.25">
      <c r="A128" s="3"/>
      <c r="AB128" s="19"/>
    </row>
    <row r="129" spans="1:53" s="1" customFormat="1" x14ac:dyDescent="0.25">
      <c r="A129" s="3"/>
      <c r="AA129" s="16"/>
      <c r="AB129" s="16"/>
    </row>
    <row r="130" spans="1:53" s="1" customFormat="1" x14ac:dyDescent="0.25">
      <c r="A130" s="3"/>
      <c r="AA130" s="16"/>
      <c r="AB130" s="16"/>
    </row>
    <row r="131" spans="1:53" s="1" customFormat="1" x14ac:dyDescent="0.25">
      <c r="A131" s="3"/>
      <c r="AA131" s="16"/>
      <c r="AB131" s="16"/>
      <c r="BA131" s="21"/>
    </row>
    <row r="132" spans="1:53" s="1" customFormat="1" x14ac:dyDescent="0.25">
      <c r="A132" s="3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AA132" s="16"/>
      <c r="AB132" s="16"/>
      <c r="BA132" s="21"/>
    </row>
    <row r="133" spans="1:53" s="1" customFormat="1" x14ac:dyDescent="0.25">
      <c r="A133" s="3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AA133" s="16"/>
      <c r="AB133" s="16"/>
      <c r="BA133" s="21"/>
    </row>
    <row r="134" spans="1:53" s="1" customFormat="1" x14ac:dyDescent="0.25">
      <c r="A134" s="3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AA134" s="16"/>
      <c r="AB134" s="16"/>
      <c r="BA134" s="16"/>
    </row>
    <row r="135" spans="1:53" s="1" customFormat="1" x14ac:dyDescent="0.25">
      <c r="A135" s="3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AA135" s="16"/>
      <c r="AB135" s="16"/>
    </row>
    <row r="136" spans="1:53" s="1" customFormat="1" x14ac:dyDescent="0.25">
      <c r="A136" s="3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AA136" s="16"/>
      <c r="AB136" s="16"/>
    </row>
    <row r="137" spans="1:53" s="1" customFormat="1" x14ac:dyDescent="0.25">
      <c r="A137" s="3"/>
      <c r="AA137" s="16"/>
      <c r="AB137" s="16"/>
    </row>
    <row r="138" spans="1:53" s="1" customFormat="1" x14ac:dyDescent="0.25">
      <c r="A138" s="3"/>
      <c r="AA138" s="16"/>
      <c r="AB138" s="16"/>
    </row>
    <row r="139" spans="1:53" s="1" customFormat="1" x14ac:dyDescent="0.25">
      <c r="A139" s="3"/>
      <c r="AA139" s="16"/>
      <c r="AB139" s="16"/>
    </row>
    <row r="140" spans="1:53" s="1" customFormat="1" x14ac:dyDescent="0.25">
      <c r="A140" s="3"/>
      <c r="AA140" s="16"/>
      <c r="AB140" s="16"/>
    </row>
    <row r="141" spans="1:53" s="1" customFormat="1" x14ac:dyDescent="0.25">
      <c r="A141" s="3"/>
      <c r="AA141" s="16"/>
      <c r="AB141" s="16"/>
    </row>
    <row r="142" spans="1:53" s="1" customFormat="1" x14ac:dyDescent="0.25">
      <c r="A142" s="3"/>
      <c r="AA142" s="16"/>
      <c r="AB142" s="16"/>
    </row>
    <row r="143" spans="1:53" s="1" customFormat="1" x14ac:dyDescent="0.25">
      <c r="A143" s="3"/>
      <c r="AB143" s="16"/>
    </row>
    <row r="144" spans="1:53" s="1" customFormat="1" x14ac:dyDescent="0.25">
      <c r="A144" s="3"/>
    </row>
    <row r="145" spans="1:1" s="1" customFormat="1" x14ac:dyDescent="0.25">
      <c r="A145" s="3"/>
    </row>
    <row r="146" spans="1:1" s="1" customFormat="1" x14ac:dyDescent="0.25">
      <c r="A146" s="3"/>
    </row>
    <row r="147" spans="1:1" s="1" customFormat="1" x14ac:dyDescent="0.25">
      <c r="A147" s="3"/>
    </row>
    <row r="148" spans="1:1" s="1" customFormat="1" x14ac:dyDescent="0.25">
      <c r="A148" s="3"/>
    </row>
    <row r="149" spans="1:1" s="1" customFormat="1" x14ac:dyDescent="0.25">
      <c r="A149" s="3"/>
    </row>
    <row r="150" spans="1:1" s="1" customFormat="1" x14ac:dyDescent="0.25">
      <c r="A150" s="3"/>
    </row>
    <row r="151" spans="1:1" s="1" customFormat="1" x14ac:dyDescent="0.25">
      <c r="A151" s="3"/>
    </row>
    <row r="152" spans="1:1" s="1" customFormat="1" x14ac:dyDescent="0.25">
      <c r="A152" s="3"/>
    </row>
    <row r="153" spans="1:1" s="1" customFormat="1" x14ac:dyDescent="0.25">
      <c r="A153" s="3"/>
    </row>
    <row r="154" spans="1:1" s="1" customFormat="1" x14ac:dyDescent="0.25">
      <c r="A154" s="3"/>
    </row>
    <row r="155" spans="1:1" s="1" customFormat="1" x14ac:dyDescent="0.25">
      <c r="A155" s="3"/>
    </row>
    <row r="156" spans="1:1" s="1" customFormat="1" x14ac:dyDescent="0.25">
      <c r="A156" s="3"/>
    </row>
    <row r="157" spans="1:1" s="1" customFormat="1" x14ac:dyDescent="0.25">
      <c r="A157" s="3"/>
    </row>
    <row r="158" spans="1:1" s="1" customFormat="1" x14ac:dyDescent="0.25">
      <c r="A158" s="3"/>
    </row>
    <row r="159" spans="1:1" s="1" customFormat="1" x14ac:dyDescent="0.25">
      <c r="A159" s="3"/>
    </row>
    <row r="160" spans="1:1" s="1" customFormat="1" x14ac:dyDescent="0.25">
      <c r="A160" s="3"/>
    </row>
    <row r="161" spans="1:1" s="1" customFormat="1" x14ac:dyDescent="0.25">
      <c r="A161" s="3"/>
    </row>
    <row r="162" spans="1:1" s="1" customFormat="1" x14ac:dyDescent="0.25">
      <c r="A162" s="3"/>
    </row>
    <row r="163" spans="1:1" s="1" customFormat="1" x14ac:dyDescent="0.25">
      <c r="A163" s="3"/>
    </row>
    <row r="164" spans="1:1" s="1" customFormat="1" x14ac:dyDescent="0.25">
      <c r="A164" s="3"/>
    </row>
    <row r="165" spans="1:1" s="1" customFormat="1" x14ac:dyDescent="0.25">
      <c r="A165" s="3"/>
    </row>
    <row r="166" spans="1:1" s="1" customFormat="1" x14ac:dyDescent="0.25">
      <c r="A166" s="3"/>
    </row>
    <row r="167" spans="1:1" s="1" customFormat="1" x14ac:dyDescent="0.25">
      <c r="A167" s="3"/>
    </row>
    <row r="168" spans="1:1" s="1" customFormat="1" x14ac:dyDescent="0.25">
      <c r="A168" s="3"/>
    </row>
    <row r="169" spans="1:1" s="1" customFormat="1" x14ac:dyDescent="0.25">
      <c r="A169" s="3"/>
    </row>
    <row r="170" spans="1:1" s="1" customFormat="1" x14ac:dyDescent="0.25">
      <c r="A170" s="3"/>
    </row>
    <row r="171" spans="1:1" s="1" customFormat="1" x14ac:dyDescent="0.25">
      <c r="A171" s="3"/>
    </row>
    <row r="172" spans="1:1" s="1" customFormat="1" x14ac:dyDescent="0.25">
      <c r="A172" s="3"/>
    </row>
    <row r="173" spans="1:1" s="1" customFormat="1" x14ac:dyDescent="0.25">
      <c r="A173" s="3"/>
    </row>
    <row r="174" spans="1:1" s="1" customFormat="1" x14ac:dyDescent="0.25">
      <c r="A174" s="3"/>
    </row>
    <row r="175" spans="1:1" s="1" customFormat="1" x14ac:dyDescent="0.25">
      <c r="A175" s="3"/>
    </row>
    <row r="176" spans="1:1" s="1" customFormat="1" x14ac:dyDescent="0.25">
      <c r="A176" s="3"/>
    </row>
    <row r="177" spans="1:1" s="1" customFormat="1" x14ac:dyDescent="0.25">
      <c r="A177" s="3"/>
    </row>
    <row r="178" spans="1:1" s="1" customFormat="1" x14ac:dyDescent="0.25">
      <c r="A178" s="3"/>
    </row>
    <row r="179" spans="1:1" s="1" customFormat="1" x14ac:dyDescent="0.25">
      <c r="A179" s="3"/>
    </row>
    <row r="180" spans="1:1" s="1" customFormat="1" x14ac:dyDescent="0.25">
      <c r="A180" s="3"/>
    </row>
    <row r="181" spans="1:1" s="1" customFormat="1" x14ac:dyDescent="0.25">
      <c r="A181" s="3"/>
    </row>
    <row r="182" spans="1:1" s="1" customFormat="1" x14ac:dyDescent="0.25">
      <c r="A182" s="3"/>
    </row>
    <row r="183" spans="1:1" s="1" customFormat="1" x14ac:dyDescent="0.25">
      <c r="A183" s="3"/>
    </row>
    <row r="184" spans="1:1" s="1" customFormat="1" x14ac:dyDescent="0.25">
      <c r="A184" s="3"/>
    </row>
    <row r="185" spans="1:1" s="1" customFormat="1" x14ac:dyDescent="0.25">
      <c r="A185" s="3"/>
    </row>
    <row r="186" spans="1:1" s="1" customFormat="1" x14ac:dyDescent="0.25">
      <c r="A186" s="3"/>
    </row>
    <row r="187" spans="1:1" s="1" customFormat="1" x14ac:dyDescent="0.25">
      <c r="A187" s="3"/>
    </row>
    <row r="188" spans="1:1" s="1" customFormat="1" x14ac:dyDescent="0.25">
      <c r="A188" s="3"/>
    </row>
    <row r="189" spans="1:1" s="1" customFormat="1" x14ac:dyDescent="0.25">
      <c r="A189" s="3"/>
    </row>
    <row r="190" spans="1:1" s="1" customFormat="1" x14ac:dyDescent="0.25">
      <c r="A190" s="3"/>
    </row>
    <row r="191" spans="1:1" s="1" customFormat="1" x14ac:dyDescent="0.25">
      <c r="A191" s="3"/>
    </row>
    <row r="192" spans="1:1" s="1" customFormat="1" x14ac:dyDescent="0.25">
      <c r="A192" s="3"/>
    </row>
    <row r="193" spans="1:1" s="1" customFormat="1" x14ac:dyDescent="0.25">
      <c r="A193" s="3"/>
    </row>
    <row r="194" spans="1:1" s="1" customFormat="1" x14ac:dyDescent="0.25">
      <c r="A194" s="3"/>
    </row>
    <row r="195" spans="1:1" s="1" customFormat="1" x14ac:dyDescent="0.25">
      <c r="A195" s="3"/>
    </row>
    <row r="196" spans="1:1" s="1" customFormat="1" x14ac:dyDescent="0.25">
      <c r="A196" s="3"/>
    </row>
    <row r="197" spans="1:1" s="1" customFormat="1" x14ac:dyDescent="0.25">
      <c r="A197" s="3"/>
    </row>
    <row r="198" spans="1:1" s="1" customFormat="1" x14ac:dyDescent="0.25">
      <c r="A198" s="3"/>
    </row>
    <row r="199" spans="1:1" s="1" customFormat="1" x14ac:dyDescent="0.25">
      <c r="A199" s="3"/>
    </row>
    <row r="200" spans="1:1" s="1" customFormat="1" x14ac:dyDescent="0.25">
      <c r="A200" s="3"/>
    </row>
    <row r="201" spans="1:1" s="1" customFormat="1" x14ac:dyDescent="0.25">
      <c r="A201" s="3"/>
    </row>
    <row r="202" spans="1:1" s="1" customFormat="1" x14ac:dyDescent="0.25">
      <c r="A202" s="3"/>
    </row>
    <row r="203" spans="1:1" s="1" customFormat="1" x14ac:dyDescent="0.25">
      <c r="A203" s="3"/>
    </row>
    <row r="204" spans="1:1" s="1" customFormat="1" x14ac:dyDescent="0.25">
      <c r="A204" s="3"/>
    </row>
    <row r="205" spans="1:1" s="1" customFormat="1" x14ac:dyDescent="0.25">
      <c r="A205" s="3"/>
    </row>
    <row r="206" spans="1:1" s="1" customFormat="1" x14ac:dyDescent="0.25">
      <c r="A206" s="3"/>
    </row>
    <row r="207" spans="1:1" s="1" customFormat="1" x14ac:dyDescent="0.25">
      <c r="A207" s="3"/>
    </row>
    <row r="208" spans="1:1" s="1" customFormat="1" x14ac:dyDescent="0.25">
      <c r="A208" s="3"/>
    </row>
    <row r="209" spans="1:2" s="1" customFormat="1" x14ac:dyDescent="0.25">
      <c r="A209" s="3"/>
    </row>
    <row r="210" spans="1:2" s="1" customFormat="1" x14ac:dyDescent="0.25">
      <c r="A210" s="3"/>
    </row>
    <row r="211" spans="1:2" s="1" customFormat="1" x14ac:dyDescent="0.25">
      <c r="A211" s="3"/>
    </row>
    <row r="212" spans="1:2" s="1" customFormat="1" x14ac:dyDescent="0.25">
      <c r="A212" s="3"/>
    </row>
    <row r="213" spans="1:2" x14ac:dyDescent="0.25">
      <c r="B213" s="1"/>
    </row>
    <row r="214" spans="1:2" x14ac:dyDescent="0.25">
      <c r="B214" s="1"/>
    </row>
    <row r="215" spans="1:2" x14ac:dyDescent="0.25">
      <c r="B215" s="1"/>
    </row>
    <row r="216" spans="1:2" x14ac:dyDescent="0.25">
      <c r="B216" s="1"/>
    </row>
    <row r="217" spans="1:2" x14ac:dyDescent="0.25">
      <c r="B217" s="1"/>
    </row>
    <row r="218" spans="1:2" x14ac:dyDescent="0.25">
      <c r="B218" s="1"/>
    </row>
    <row r="219" spans="1:2" x14ac:dyDescent="0.25">
      <c r="B219" s="1"/>
    </row>
    <row r="220" spans="1:2" x14ac:dyDescent="0.25">
      <c r="B220" s="1"/>
    </row>
    <row r="221" spans="1:2" x14ac:dyDescent="0.25">
      <c r="B221" s="1"/>
    </row>
    <row r="222" spans="1:2" x14ac:dyDescent="0.25">
      <c r="B222" s="1"/>
    </row>
    <row r="223" spans="1:2" x14ac:dyDescent="0.25">
      <c r="B223" s="1"/>
    </row>
    <row r="224" spans="1:2" x14ac:dyDescent="0.25">
      <c r="B224" s="1"/>
    </row>
    <row r="225" spans="2:2" x14ac:dyDescent="0.25">
      <c r="B225" s="1"/>
    </row>
    <row r="226" spans="2:2" x14ac:dyDescent="0.25">
      <c r="B226" s="1"/>
    </row>
    <row r="227" spans="2:2" x14ac:dyDescent="0.25">
      <c r="B227" s="1"/>
    </row>
    <row r="228" spans="2:2" x14ac:dyDescent="0.25">
      <c r="B228" s="1"/>
    </row>
    <row r="229" spans="2:2" x14ac:dyDescent="0.25">
      <c r="B229" s="1"/>
    </row>
    <row r="230" spans="2:2" x14ac:dyDescent="0.25">
      <c r="B230" s="1"/>
    </row>
    <row r="231" spans="2:2" x14ac:dyDescent="0.25">
      <c r="B231" s="1"/>
    </row>
    <row r="232" spans="2:2" x14ac:dyDescent="0.25">
      <c r="B232" s="1"/>
    </row>
    <row r="233" spans="2:2" x14ac:dyDescent="0.25">
      <c r="B233" s="1"/>
    </row>
    <row r="234" spans="2:2" x14ac:dyDescent="0.25">
      <c r="B234" s="1"/>
    </row>
    <row r="235" spans="2:2" x14ac:dyDescent="0.25">
      <c r="B235" s="1"/>
    </row>
    <row r="236" spans="2:2" x14ac:dyDescent="0.25">
      <c r="B236" s="1"/>
    </row>
    <row r="237" spans="2:2" x14ac:dyDescent="0.25">
      <c r="B237" s="1"/>
    </row>
    <row r="238" spans="2:2" x14ac:dyDescent="0.25">
      <c r="B238" s="1"/>
    </row>
    <row r="239" spans="2:2" x14ac:dyDescent="0.25">
      <c r="B239" s="1"/>
    </row>
    <row r="240" spans="2:2" x14ac:dyDescent="0.25">
      <c r="B240" s="1"/>
    </row>
    <row r="241" spans="2:2" x14ac:dyDescent="0.25">
      <c r="B241" s="1"/>
    </row>
    <row r="242" spans="2:2" x14ac:dyDescent="0.25">
      <c r="B242" s="1"/>
    </row>
    <row r="243" spans="2:2" x14ac:dyDescent="0.25">
      <c r="B243" s="1"/>
    </row>
    <row r="244" spans="2:2" x14ac:dyDescent="0.25">
      <c r="B244" s="1"/>
    </row>
    <row r="245" spans="2:2" x14ac:dyDescent="0.25">
      <c r="B245" s="1"/>
    </row>
    <row r="246" spans="2:2" x14ac:dyDescent="0.25">
      <c r="B246" s="1"/>
    </row>
    <row r="247" spans="2:2" x14ac:dyDescent="0.25">
      <c r="B247" s="1"/>
    </row>
    <row r="248" spans="2:2" x14ac:dyDescent="0.25">
      <c r="B248" s="1"/>
    </row>
    <row r="249" spans="2:2" x14ac:dyDescent="0.25">
      <c r="B249" s="1"/>
    </row>
    <row r="250" spans="2:2" x14ac:dyDescent="0.25">
      <c r="B250" s="1"/>
    </row>
    <row r="251" spans="2:2" x14ac:dyDescent="0.25">
      <c r="B251" s="1"/>
    </row>
    <row r="252" spans="2:2" x14ac:dyDescent="0.25">
      <c r="B252" s="1"/>
    </row>
    <row r="253" spans="2:2" x14ac:dyDescent="0.25">
      <c r="B253" s="1"/>
    </row>
    <row r="254" spans="2:2" x14ac:dyDescent="0.25">
      <c r="B254" s="1"/>
    </row>
    <row r="255" spans="2:2" x14ac:dyDescent="0.25">
      <c r="B255" s="1"/>
    </row>
    <row r="256" spans="2:2" x14ac:dyDescent="0.25">
      <c r="B256" s="1"/>
    </row>
    <row r="257" spans="2:55" x14ac:dyDescent="0.25">
      <c r="B257" s="1"/>
    </row>
    <row r="258" spans="2:55" x14ac:dyDescent="0.25">
      <c r="B258" s="1"/>
    </row>
    <row r="259" spans="2:55" x14ac:dyDescent="0.25">
      <c r="B259" s="1"/>
    </row>
    <row r="260" spans="2:55" x14ac:dyDescent="0.25">
      <c r="B260" s="1"/>
    </row>
    <row r="261" spans="2:55" x14ac:dyDescent="0.25">
      <c r="B261" s="1"/>
    </row>
    <row r="262" spans="2:55" x14ac:dyDescent="0.25">
      <c r="B262" s="1"/>
    </row>
    <row r="263" spans="2:55" x14ac:dyDescent="0.25">
      <c r="B263" s="1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</row>
    <row r="264" spans="2:55" x14ac:dyDescent="0.25">
      <c r="B264" s="1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</row>
    <row r="748" spans="56:56" x14ac:dyDescent="0.25">
      <c r="BD748" s="1"/>
    </row>
    <row r="749" spans="56:56" x14ac:dyDescent="0.25">
      <c r="BD749" s="1"/>
    </row>
    <row r="798" spans="2:2" x14ac:dyDescent="0.25">
      <c r="B798" s="1"/>
    </row>
    <row r="799" spans="2:2" x14ac:dyDescent="0.25">
      <c r="B799" s="1"/>
    </row>
  </sheetData>
  <mergeCells count="883">
    <mergeCell ref="AN104:AU104"/>
    <mergeCell ref="AV104:BC104"/>
    <mergeCell ref="AN105:AU105"/>
    <mergeCell ref="AV105:BC105"/>
    <mergeCell ref="AN90:AP90"/>
    <mergeCell ref="AQ90:AS90"/>
    <mergeCell ref="AT90:AU90"/>
    <mergeCell ref="AV90:AX90"/>
    <mergeCell ref="AY90:BA90"/>
    <mergeCell ref="BB90:BC90"/>
    <mergeCell ref="AN91:AP91"/>
    <mergeCell ref="AQ91:AS91"/>
    <mergeCell ref="AT91:AU91"/>
    <mergeCell ref="AV91:AX91"/>
    <mergeCell ref="AY91:BA91"/>
    <mergeCell ref="BB91:BC91"/>
    <mergeCell ref="AN88:AP88"/>
    <mergeCell ref="AQ88:AS88"/>
    <mergeCell ref="AT88:AU88"/>
    <mergeCell ref="AV88:AX88"/>
    <mergeCell ref="AY88:BA88"/>
    <mergeCell ref="BB88:BC88"/>
    <mergeCell ref="AN89:AP89"/>
    <mergeCell ref="AQ89:AS89"/>
    <mergeCell ref="AT89:AU89"/>
    <mergeCell ref="AV89:AX89"/>
    <mergeCell ref="AY89:BA89"/>
    <mergeCell ref="BB89:BC89"/>
    <mergeCell ref="AT86:AU86"/>
    <mergeCell ref="AV86:AX86"/>
    <mergeCell ref="AY86:BA86"/>
    <mergeCell ref="BB86:BC86"/>
    <mergeCell ref="AN87:AP87"/>
    <mergeCell ref="AQ87:AS87"/>
    <mergeCell ref="AT87:AU87"/>
    <mergeCell ref="AV87:AX87"/>
    <mergeCell ref="AY87:BA87"/>
    <mergeCell ref="BB87:BC87"/>
    <mergeCell ref="AT82:AU82"/>
    <mergeCell ref="AV82:AX82"/>
    <mergeCell ref="AY82:BA82"/>
    <mergeCell ref="BB82:BC82"/>
    <mergeCell ref="AN83:AP83"/>
    <mergeCell ref="AQ83:AS83"/>
    <mergeCell ref="AT83:AU83"/>
    <mergeCell ref="AV83:AX83"/>
    <mergeCell ref="AY83:BA83"/>
    <mergeCell ref="BB83:BC83"/>
    <mergeCell ref="AN78:AP78"/>
    <mergeCell ref="AQ78:AS78"/>
    <mergeCell ref="AT78:AU78"/>
    <mergeCell ref="AV78:AX78"/>
    <mergeCell ref="AY78:BA78"/>
    <mergeCell ref="BB78:BC78"/>
    <mergeCell ref="AN79:AP79"/>
    <mergeCell ref="AQ79:AS79"/>
    <mergeCell ref="AT79:AU79"/>
    <mergeCell ref="AV79:AX79"/>
    <mergeCell ref="AY79:BA79"/>
    <mergeCell ref="BB79:BC79"/>
    <mergeCell ref="AN76:AP76"/>
    <mergeCell ref="AQ76:AS76"/>
    <mergeCell ref="AT76:AU76"/>
    <mergeCell ref="AV76:AX76"/>
    <mergeCell ref="AY76:BA76"/>
    <mergeCell ref="BB76:BC76"/>
    <mergeCell ref="AN77:AP77"/>
    <mergeCell ref="AQ77:AS77"/>
    <mergeCell ref="AT77:AU77"/>
    <mergeCell ref="AV77:AX77"/>
    <mergeCell ref="AY77:BA77"/>
    <mergeCell ref="BB77:BC77"/>
    <mergeCell ref="AN73:AP73"/>
    <mergeCell ref="AQ73:AS73"/>
    <mergeCell ref="AT73:AU73"/>
    <mergeCell ref="AV73:AX73"/>
    <mergeCell ref="AY73:BA73"/>
    <mergeCell ref="BB73:BC73"/>
    <mergeCell ref="AN74:AP74"/>
    <mergeCell ref="AQ74:AS74"/>
    <mergeCell ref="AT74:AU74"/>
    <mergeCell ref="AV74:AX74"/>
    <mergeCell ref="AY74:BA74"/>
    <mergeCell ref="BB74:BC74"/>
    <mergeCell ref="AN71:AP71"/>
    <mergeCell ref="AQ71:AS71"/>
    <mergeCell ref="AT71:AU71"/>
    <mergeCell ref="AV71:AX71"/>
    <mergeCell ref="AY71:BA71"/>
    <mergeCell ref="BB71:BC71"/>
    <mergeCell ref="AN72:AP72"/>
    <mergeCell ref="AQ72:AS72"/>
    <mergeCell ref="AT72:AU72"/>
    <mergeCell ref="AV72:AX72"/>
    <mergeCell ref="AY72:BA72"/>
    <mergeCell ref="BB72:BC72"/>
    <mergeCell ref="AN69:AP69"/>
    <mergeCell ref="AQ69:AS69"/>
    <mergeCell ref="AT69:AU69"/>
    <mergeCell ref="AV69:AX69"/>
    <mergeCell ref="AY69:BA69"/>
    <mergeCell ref="BB69:BC69"/>
    <mergeCell ref="AN70:AP70"/>
    <mergeCell ref="AQ70:AS70"/>
    <mergeCell ref="AT70:AU70"/>
    <mergeCell ref="AV70:AX70"/>
    <mergeCell ref="AY70:BA70"/>
    <mergeCell ref="BB70:BC70"/>
    <mergeCell ref="AQ67:AS67"/>
    <mergeCell ref="AT67:AU67"/>
    <mergeCell ref="AV67:AX67"/>
    <mergeCell ref="AY67:BA67"/>
    <mergeCell ref="BB67:BC67"/>
    <mergeCell ref="AN68:AP68"/>
    <mergeCell ref="AQ68:AS68"/>
    <mergeCell ref="AT68:AU68"/>
    <mergeCell ref="AV68:AX68"/>
    <mergeCell ref="AY68:BA68"/>
    <mergeCell ref="BB68:BC68"/>
    <mergeCell ref="AN61:AP61"/>
    <mergeCell ref="AQ61:AS61"/>
    <mergeCell ref="AT61:AU61"/>
    <mergeCell ref="AV61:AX61"/>
    <mergeCell ref="AY61:BA61"/>
    <mergeCell ref="BB61:BC61"/>
    <mergeCell ref="AN62:AP62"/>
    <mergeCell ref="AQ62:AS62"/>
    <mergeCell ref="AT62:AU62"/>
    <mergeCell ref="AV62:AX62"/>
    <mergeCell ref="AY62:BA62"/>
    <mergeCell ref="BB62:BC62"/>
    <mergeCell ref="AN63:AP63"/>
    <mergeCell ref="AQ63:AS63"/>
    <mergeCell ref="AT63:AU63"/>
    <mergeCell ref="AV63:AX63"/>
    <mergeCell ref="AY63:BA63"/>
    <mergeCell ref="BB63:BC63"/>
    <mergeCell ref="AN84:AP84"/>
    <mergeCell ref="AQ84:AS84"/>
    <mergeCell ref="AT84:AU84"/>
    <mergeCell ref="AV84:AX84"/>
    <mergeCell ref="AY84:BA84"/>
    <mergeCell ref="BB84:BC84"/>
    <mergeCell ref="AN85:AP85"/>
    <mergeCell ref="AQ85:AS85"/>
    <mergeCell ref="AT85:AU85"/>
    <mergeCell ref="AV85:AX85"/>
    <mergeCell ref="AY85:BA85"/>
    <mergeCell ref="BB85:BC85"/>
    <mergeCell ref="AN86:AP86"/>
    <mergeCell ref="AQ86:AS86"/>
    <mergeCell ref="AN80:AP80"/>
    <mergeCell ref="AQ80:AS80"/>
    <mergeCell ref="AT80:AU80"/>
    <mergeCell ref="AV80:AX80"/>
    <mergeCell ref="AY80:BA80"/>
    <mergeCell ref="BB80:BC80"/>
    <mergeCell ref="AN81:AP81"/>
    <mergeCell ref="AQ81:AS81"/>
    <mergeCell ref="AT81:AU81"/>
    <mergeCell ref="AV81:AX81"/>
    <mergeCell ref="AY81:BA81"/>
    <mergeCell ref="BB81:BC81"/>
    <mergeCell ref="AN82:AP82"/>
    <mergeCell ref="AQ82:AS82"/>
    <mergeCell ref="AN64:AP64"/>
    <mergeCell ref="AQ64:AS64"/>
    <mergeCell ref="AT64:AU64"/>
    <mergeCell ref="AV64:AX64"/>
    <mergeCell ref="AY64:BA64"/>
    <mergeCell ref="BB64:BC64"/>
    <mergeCell ref="AN65:AP65"/>
    <mergeCell ref="AQ65:AS65"/>
    <mergeCell ref="AT65:AU65"/>
    <mergeCell ref="AV65:AX65"/>
    <mergeCell ref="AY65:BA65"/>
    <mergeCell ref="BB65:BC65"/>
    <mergeCell ref="AN66:AP66"/>
    <mergeCell ref="AQ66:AS66"/>
    <mergeCell ref="AT66:AU66"/>
    <mergeCell ref="AN54:AP59"/>
    <mergeCell ref="AQ54:AS59"/>
    <mergeCell ref="AV54:AX59"/>
    <mergeCell ref="AY54:BA59"/>
    <mergeCell ref="B47:Z47"/>
    <mergeCell ref="AC47:BA47"/>
    <mergeCell ref="B48:AS48"/>
    <mergeCell ref="AT48:AW48"/>
    <mergeCell ref="AX48:BA48"/>
    <mergeCell ref="BB48:BC48"/>
    <mergeCell ref="B45:BC45"/>
    <mergeCell ref="B46:R46"/>
    <mergeCell ref="S46:V46"/>
    <mergeCell ref="W46:Z46"/>
    <mergeCell ref="AA46:AB46"/>
    <mergeCell ref="AC46:AS46"/>
    <mergeCell ref="AT46:AW46"/>
    <mergeCell ref="AX46:BA46"/>
    <mergeCell ref="BB46:BC46"/>
    <mergeCell ref="B36:AT36"/>
    <mergeCell ref="AU36:BC36"/>
    <mergeCell ref="B37:AS37"/>
    <mergeCell ref="AU37:AY37"/>
    <mergeCell ref="AZ37:BC37"/>
    <mergeCell ref="B38:AK38"/>
    <mergeCell ref="AL38:AO38"/>
    <mergeCell ref="AP38:AS38"/>
    <mergeCell ref="AU38:AY41"/>
    <mergeCell ref="AZ38:BC41"/>
    <mergeCell ref="B41:AO41"/>
    <mergeCell ref="B43:BC43"/>
    <mergeCell ref="B44:R44"/>
    <mergeCell ref="S44:V44"/>
    <mergeCell ref="W44:Z44"/>
    <mergeCell ref="AA44:AB44"/>
    <mergeCell ref="AF85:AG85"/>
    <mergeCell ref="AH85:AI85"/>
    <mergeCell ref="AJ85:AK85"/>
    <mergeCell ref="AL85:AM85"/>
    <mergeCell ref="B84:C84"/>
    <mergeCell ref="D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B85:C85"/>
    <mergeCell ref="D85:Q85"/>
    <mergeCell ref="R85:S85"/>
    <mergeCell ref="T85:U85"/>
    <mergeCell ref="V85:W85"/>
    <mergeCell ref="X85:Y85"/>
    <mergeCell ref="Z85:AA85"/>
    <mergeCell ref="AB85:AC85"/>
    <mergeCell ref="AD85:AE85"/>
    <mergeCell ref="AF79:AG79"/>
    <mergeCell ref="AH79:AI79"/>
    <mergeCell ref="AJ79:AK79"/>
    <mergeCell ref="AL79:AM79"/>
    <mergeCell ref="B80:C80"/>
    <mergeCell ref="D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B79:C79"/>
    <mergeCell ref="D79:Q79"/>
    <mergeCell ref="R79:S79"/>
    <mergeCell ref="T79:U79"/>
    <mergeCell ref="V79:W79"/>
    <mergeCell ref="X79:Y79"/>
    <mergeCell ref="Z79:AA79"/>
    <mergeCell ref="AB79:AC79"/>
    <mergeCell ref="AD79:AE79"/>
    <mergeCell ref="AF77:AG77"/>
    <mergeCell ref="AH77:AI77"/>
    <mergeCell ref="AJ77:AK77"/>
    <mergeCell ref="AL77:AM77"/>
    <mergeCell ref="B78:C78"/>
    <mergeCell ref="D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B77:C77"/>
    <mergeCell ref="D77:Q77"/>
    <mergeCell ref="R77:S77"/>
    <mergeCell ref="T77:U77"/>
    <mergeCell ref="V77:W77"/>
    <mergeCell ref="X77:Y77"/>
    <mergeCell ref="Z77:AA77"/>
    <mergeCell ref="AB77:AC77"/>
    <mergeCell ref="AD77:AE77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L75:AM75"/>
    <mergeCell ref="AL76:AM76"/>
    <mergeCell ref="AN75:AP75"/>
    <mergeCell ref="AQ75:AS75"/>
    <mergeCell ref="AT75:AU75"/>
    <mergeCell ref="AV75:AX75"/>
    <mergeCell ref="AY75:BA75"/>
    <mergeCell ref="BB75:BC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B73:C73"/>
    <mergeCell ref="D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B68:C68"/>
    <mergeCell ref="D68:Q68"/>
    <mergeCell ref="R68:S68"/>
    <mergeCell ref="T68:U68"/>
    <mergeCell ref="V68:W68"/>
    <mergeCell ref="X68:Y68"/>
    <mergeCell ref="Z68:AA68"/>
    <mergeCell ref="AB68:AC68"/>
    <mergeCell ref="AD68:AE68"/>
    <mergeCell ref="AD65:AE65"/>
    <mergeCell ref="B67:C67"/>
    <mergeCell ref="D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V66:AX66"/>
    <mergeCell ref="AY66:BA66"/>
    <mergeCell ref="BB66:BC66"/>
    <mergeCell ref="AN67:AP67"/>
    <mergeCell ref="B65:C65"/>
    <mergeCell ref="D65:Q65"/>
    <mergeCell ref="R65:S65"/>
    <mergeCell ref="T65:U65"/>
    <mergeCell ref="V65:W65"/>
    <mergeCell ref="X65:Y65"/>
    <mergeCell ref="Z65:AA65"/>
    <mergeCell ref="AB65:AC65"/>
    <mergeCell ref="AL65:AM65"/>
    <mergeCell ref="B62:C62"/>
    <mergeCell ref="D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B61:C61"/>
    <mergeCell ref="D61:Q61"/>
    <mergeCell ref="R61:S61"/>
    <mergeCell ref="T61:U61"/>
    <mergeCell ref="V61:W61"/>
    <mergeCell ref="X61:Y61"/>
    <mergeCell ref="Z61:AA61"/>
    <mergeCell ref="AB61:AC61"/>
    <mergeCell ref="AD61:AE61"/>
    <mergeCell ref="AR95:AS95"/>
    <mergeCell ref="AT95:AU95"/>
    <mergeCell ref="AV95:AW95"/>
    <mergeCell ref="AX95:AY95"/>
    <mergeCell ref="AZ95:BA95"/>
    <mergeCell ref="BB95:BC95"/>
    <mergeCell ref="B96:Q96"/>
    <mergeCell ref="AN96:AO96"/>
    <mergeCell ref="AP96:AQ96"/>
    <mergeCell ref="AR96:AS96"/>
    <mergeCell ref="AT96:AU96"/>
    <mergeCell ref="AV96:AW96"/>
    <mergeCell ref="AX96:AY96"/>
    <mergeCell ref="AZ96:BA96"/>
    <mergeCell ref="BB96:BC96"/>
    <mergeCell ref="D95:Q95"/>
    <mergeCell ref="R95:S95"/>
    <mergeCell ref="V95:W95"/>
    <mergeCell ref="X95:Y95"/>
    <mergeCell ref="Z95:AA95"/>
    <mergeCell ref="AB95:AC95"/>
    <mergeCell ref="AD95:AE95"/>
    <mergeCell ref="AJ90:AK90"/>
    <mergeCell ref="AL90:AM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X99:AY99"/>
    <mergeCell ref="AF96:AG96"/>
    <mergeCell ref="AH96:AI96"/>
    <mergeCell ref="AL91:AM91"/>
    <mergeCell ref="Z91:AA91"/>
    <mergeCell ref="AF91:AG91"/>
    <mergeCell ref="AH91:AI91"/>
    <mergeCell ref="AJ91:AK91"/>
    <mergeCell ref="T95:U95"/>
    <mergeCell ref="B99:C99"/>
    <mergeCell ref="D99:Q99"/>
    <mergeCell ref="R99:S99"/>
    <mergeCell ref="T99:U99"/>
    <mergeCell ref="V99:W99"/>
    <mergeCell ref="X99:Y99"/>
    <mergeCell ref="Z99:AA99"/>
    <mergeCell ref="AB99:AC99"/>
    <mergeCell ref="AD99:AE99"/>
    <mergeCell ref="AZ99:BA99"/>
    <mergeCell ref="BB99:BC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AZ102:BC102"/>
    <mergeCell ref="AN103:AQ103"/>
    <mergeCell ref="AV103:AY103"/>
    <mergeCell ref="AZ103:BC103"/>
    <mergeCell ref="AV102:AY102"/>
    <mergeCell ref="AN106:AU106"/>
    <mergeCell ref="AV106:BC106"/>
    <mergeCell ref="AN107:AU107"/>
    <mergeCell ref="AV107:BC107"/>
    <mergeCell ref="AR103:AU103"/>
    <mergeCell ref="AN108:AU108"/>
    <mergeCell ref="AV108:BC108"/>
    <mergeCell ref="AN109:AU109"/>
    <mergeCell ref="AV109:BC109"/>
    <mergeCell ref="BB54:BC59"/>
    <mergeCell ref="AT54:AU59"/>
    <mergeCell ref="B88:C88"/>
    <mergeCell ref="D88:Q88"/>
    <mergeCell ref="AL88:AM88"/>
    <mergeCell ref="B89:C89"/>
    <mergeCell ref="AJ88:AK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D89:AE89"/>
    <mergeCell ref="AF89:AG89"/>
    <mergeCell ref="D89:Q89"/>
    <mergeCell ref="AH71:AI71"/>
    <mergeCell ref="AJ71:AK71"/>
    <mergeCell ref="AL71:AM71"/>
    <mergeCell ref="AL86:AM86"/>
    <mergeCell ref="X81:Y81"/>
    <mergeCell ref="AB81:AC81"/>
    <mergeCell ref="V81:W81"/>
    <mergeCell ref="B81:C81"/>
    <mergeCell ref="B87:C87"/>
    <mergeCell ref="R96:S96"/>
    <mergeCell ref="T96:U96"/>
    <mergeCell ref="V96:W96"/>
    <mergeCell ref="X96:Y96"/>
    <mergeCell ref="Z96:AA96"/>
    <mergeCell ref="AB96:AC96"/>
    <mergeCell ref="AD96:AE96"/>
    <mergeCell ref="B95:C95"/>
    <mergeCell ref="B71:C71"/>
    <mergeCell ref="D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D87:Q87"/>
    <mergeCell ref="R88:S88"/>
    <mergeCell ref="AL87:AM87"/>
    <mergeCell ref="B63:C63"/>
    <mergeCell ref="D63:Q63"/>
    <mergeCell ref="R63:S63"/>
    <mergeCell ref="T63:U63"/>
    <mergeCell ref="AB63:AC63"/>
    <mergeCell ref="AD63:AE63"/>
    <mergeCell ref="AF63:AG63"/>
    <mergeCell ref="AH63:AI63"/>
    <mergeCell ref="Z83:AA83"/>
    <mergeCell ref="V83:W83"/>
    <mergeCell ref="X83:Y83"/>
    <mergeCell ref="AD82:AE82"/>
    <mergeCell ref="AF82:AG82"/>
    <mergeCell ref="AH82:AI82"/>
    <mergeCell ref="V70:W70"/>
    <mergeCell ref="X70:Y70"/>
    <mergeCell ref="D69:Q69"/>
    <mergeCell ref="R70:S70"/>
    <mergeCell ref="D70:Q70"/>
    <mergeCell ref="AF70:AG70"/>
    <mergeCell ref="Z87:AA87"/>
    <mergeCell ref="R54:S59"/>
    <mergeCell ref="AB91:AC91"/>
    <mergeCell ref="AD91:AE91"/>
    <mergeCell ref="R89:S89"/>
    <mergeCell ref="T89:U89"/>
    <mergeCell ref="V89:W89"/>
    <mergeCell ref="D72:Q72"/>
    <mergeCell ref="R83:S83"/>
    <mergeCell ref="T83:U83"/>
    <mergeCell ref="R66:S66"/>
    <mergeCell ref="B60:BC60"/>
    <mergeCell ref="B83:C83"/>
    <mergeCell ref="D83:Q83"/>
    <mergeCell ref="B70:C70"/>
    <mergeCell ref="B53:C59"/>
    <mergeCell ref="AD54:AM54"/>
    <mergeCell ref="V54:Y54"/>
    <mergeCell ref="V86:W86"/>
    <mergeCell ref="AL83:AM83"/>
    <mergeCell ref="AF81:AG81"/>
    <mergeCell ref="AH81:AI81"/>
    <mergeCell ref="AD83:AE83"/>
    <mergeCell ref="AB83:AC83"/>
    <mergeCell ref="AB87:AC87"/>
    <mergeCell ref="AF87:AG87"/>
    <mergeCell ref="AJ56:AK59"/>
    <mergeCell ref="AL55:AM59"/>
    <mergeCell ref="AF66:AG66"/>
    <mergeCell ref="AL66:AM66"/>
    <mergeCell ref="AD55:AK55"/>
    <mergeCell ref="AH64:AI64"/>
    <mergeCell ref="AJ63:AK63"/>
    <mergeCell ref="AL63:AM63"/>
    <mergeCell ref="AH66:AI66"/>
    <mergeCell ref="AL82:AM82"/>
    <mergeCell ref="AL70:AM70"/>
    <mergeCell ref="AF61:AG61"/>
    <mergeCell ref="AH61:AI61"/>
    <mergeCell ref="AJ61:AK61"/>
    <mergeCell ref="AL61:AM61"/>
    <mergeCell ref="AF65:AG65"/>
    <mergeCell ref="AH65:AI65"/>
    <mergeCell ref="AJ65:AK65"/>
    <mergeCell ref="AF68:AG68"/>
    <mergeCell ref="AH68:AI68"/>
    <mergeCell ref="AJ68:AK68"/>
    <mergeCell ref="AL68:AM68"/>
    <mergeCell ref="Z66:AA66"/>
    <mergeCell ref="AJ66:AK66"/>
    <mergeCell ref="AF72:AG72"/>
    <mergeCell ref="AJ81:AK81"/>
    <mergeCell ref="Z70:AA70"/>
    <mergeCell ref="AB70:AC70"/>
    <mergeCell ref="AD70:AE70"/>
    <mergeCell ref="AF86:AG86"/>
    <mergeCell ref="AH86:AI86"/>
    <mergeCell ref="AJ83:AK83"/>
    <mergeCell ref="AF83:AG83"/>
    <mergeCell ref="AB86:AC86"/>
    <mergeCell ref="AJ86:AK86"/>
    <mergeCell ref="AD81:AE81"/>
    <mergeCell ref="AB72:AC72"/>
    <mergeCell ref="AD72:AE72"/>
    <mergeCell ref="AH83:AI83"/>
    <mergeCell ref="AJ82:AK82"/>
    <mergeCell ref="Z69:AA69"/>
    <mergeCell ref="AH70:AI70"/>
    <mergeCell ref="AJ70:AK70"/>
    <mergeCell ref="AB66:AC66"/>
    <mergeCell ref="AJ75:AK75"/>
    <mergeCell ref="AJ76:AK76"/>
    <mergeCell ref="B72:C72"/>
    <mergeCell ref="AD86:AE86"/>
    <mergeCell ref="R72:S72"/>
    <mergeCell ref="T72:U72"/>
    <mergeCell ref="V72:W72"/>
    <mergeCell ref="X72:Y72"/>
    <mergeCell ref="B82:C82"/>
    <mergeCell ref="Z72:AA72"/>
    <mergeCell ref="D81:Q81"/>
    <mergeCell ref="T86:U86"/>
    <mergeCell ref="Z86:AA86"/>
    <mergeCell ref="T82:U82"/>
    <mergeCell ref="V82:W82"/>
    <mergeCell ref="X82:Y82"/>
    <mergeCell ref="D86:Q86"/>
    <mergeCell ref="B74:C74"/>
    <mergeCell ref="B75:C75"/>
    <mergeCell ref="B76:C76"/>
    <mergeCell ref="D74:Q74"/>
    <mergeCell ref="D75:Q75"/>
    <mergeCell ref="D76:Q76"/>
    <mergeCell ref="R74:S74"/>
    <mergeCell ref="T74:U74"/>
    <mergeCell ref="V74:W74"/>
    <mergeCell ref="B51:BC51"/>
    <mergeCell ref="V69:W69"/>
    <mergeCell ref="B52:W52"/>
    <mergeCell ref="AL69:AM69"/>
    <mergeCell ref="T54:U59"/>
    <mergeCell ref="Z54:AC55"/>
    <mergeCell ref="Z56:AA59"/>
    <mergeCell ref="AN52:AP52"/>
    <mergeCell ref="AQ52:AS52"/>
    <mergeCell ref="AT52:AV52"/>
    <mergeCell ref="AW52:AY52"/>
    <mergeCell ref="AD66:AE66"/>
    <mergeCell ref="V55:W59"/>
    <mergeCell ref="AB56:AC59"/>
    <mergeCell ref="AD56:AE59"/>
    <mergeCell ref="AF56:AG59"/>
    <mergeCell ref="V63:W63"/>
    <mergeCell ref="X63:Y63"/>
    <mergeCell ref="Z63:AA63"/>
    <mergeCell ref="D53:Q59"/>
    <mergeCell ref="X55:Y59"/>
    <mergeCell ref="AJ69:AK69"/>
    <mergeCell ref="AH56:AI59"/>
    <mergeCell ref="AN53:BC53"/>
    <mergeCell ref="D64:Q64"/>
    <mergeCell ref="R81:S81"/>
    <mergeCell ref="T81:U81"/>
    <mergeCell ref="Z64:AA64"/>
    <mergeCell ref="AB64:AC64"/>
    <mergeCell ref="AD64:AE64"/>
    <mergeCell ref="AF64:AG64"/>
    <mergeCell ref="AJ89:AK89"/>
    <mergeCell ref="AL89:AM89"/>
    <mergeCell ref="Z89:AA89"/>
    <mergeCell ref="AB89:AC89"/>
    <mergeCell ref="AH87:AI87"/>
    <mergeCell ref="AJ87:AK87"/>
    <mergeCell ref="AD87:AE87"/>
    <mergeCell ref="V87:W87"/>
    <mergeCell ref="R86:S86"/>
    <mergeCell ref="X89:Y89"/>
    <mergeCell ref="T70:U70"/>
    <mergeCell ref="X69:Y69"/>
    <mergeCell ref="B91:Q91"/>
    <mergeCell ref="T91:U91"/>
    <mergeCell ref="V91:W91"/>
    <mergeCell ref="X91:Y91"/>
    <mergeCell ref="R91:S91"/>
    <mergeCell ref="B86:C86"/>
    <mergeCell ref="X86:Y86"/>
    <mergeCell ref="B69:C69"/>
    <mergeCell ref="B90:C90"/>
    <mergeCell ref="D90:Q90"/>
    <mergeCell ref="D82:Q82"/>
    <mergeCell ref="R82:S82"/>
    <mergeCell ref="R87:S87"/>
    <mergeCell ref="X87:Y87"/>
    <mergeCell ref="AH89:AI89"/>
    <mergeCell ref="T87:U87"/>
    <mergeCell ref="Z82:AA82"/>
    <mergeCell ref="AB82:AC82"/>
    <mergeCell ref="R53:Y53"/>
    <mergeCell ref="AJ64:AK64"/>
    <mergeCell ref="AL64:AM64"/>
    <mergeCell ref="Z81:AA81"/>
    <mergeCell ref="AB69:AC69"/>
    <mergeCell ref="R69:S69"/>
    <mergeCell ref="T69:U69"/>
    <mergeCell ref="AD69:AE69"/>
    <mergeCell ref="AF69:AG69"/>
    <mergeCell ref="AH69:AI69"/>
    <mergeCell ref="AH72:AI72"/>
    <mergeCell ref="AJ72:AK72"/>
    <mergeCell ref="AL72:AM72"/>
    <mergeCell ref="T66:U66"/>
    <mergeCell ref="V66:W66"/>
    <mergeCell ref="AL81:AM81"/>
    <mergeCell ref="T64:U64"/>
    <mergeCell ref="R64:S64"/>
    <mergeCell ref="Z53:AM53"/>
    <mergeCell ref="AP41:AS41"/>
    <mergeCell ref="J33:M33"/>
    <mergeCell ref="D66:Q66"/>
    <mergeCell ref="B64:C64"/>
    <mergeCell ref="V64:W64"/>
    <mergeCell ref="X64:Y64"/>
    <mergeCell ref="B66:C66"/>
    <mergeCell ref="X66:Y66"/>
    <mergeCell ref="BB47:BC47"/>
    <mergeCell ref="B39:AK39"/>
    <mergeCell ref="B40:AK40"/>
    <mergeCell ref="AP40:AS40"/>
    <mergeCell ref="AC44:AS44"/>
    <mergeCell ref="AT44:AW44"/>
    <mergeCell ref="AX44:BA44"/>
    <mergeCell ref="BB44:BC44"/>
    <mergeCell ref="Z33:AC33"/>
    <mergeCell ref="AD33:AG33"/>
    <mergeCell ref="AD34:AG34"/>
    <mergeCell ref="AI33:AO33"/>
    <mergeCell ref="AI34:AO34"/>
    <mergeCell ref="B93:BC93"/>
    <mergeCell ref="R33:U33"/>
    <mergeCell ref="B94:BC94"/>
    <mergeCell ref="AF95:AG95"/>
    <mergeCell ref="AH95:AI95"/>
    <mergeCell ref="B102:C102"/>
    <mergeCell ref="AJ102:AK102"/>
    <mergeCell ref="B103:Q103"/>
    <mergeCell ref="R103:S103"/>
    <mergeCell ref="T103:U103"/>
    <mergeCell ref="V103:W103"/>
    <mergeCell ref="X103:Y103"/>
    <mergeCell ref="Z103:AA103"/>
    <mergeCell ref="AB103:AC103"/>
    <mergeCell ref="AD103:AE103"/>
    <mergeCell ref="R34:U34"/>
    <mergeCell ref="V34:Y34"/>
    <mergeCell ref="AL39:AO39"/>
    <mergeCell ref="AP39:AS39"/>
    <mergeCell ref="AA47:AB47"/>
    <mergeCell ref="B114:O114"/>
    <mergeCell ref="AD111:BA111"/>
    <mergeCell ref="AD114:AQ114"/>
    <mergeCell ref="B119:R119"/>
    <mergeCell ref="AH104:AI109"/>
    <mergeCell ref="AJ104:AK104"/>
    <mergeCell ref="AL104:AM109"/>
    <mergeCell ref="B105:AG105"/>
    <mergeCell ref="AJ105:AK105"/>
    <mergeCell ref="B111:Y111"/>
    <mergeCell ref="B115:S115"/>
    <mergeCell ref="AD115:AT115"/>
    <mergeCell ref="AD119:AT119"/>
    <mergeCell ref="AJ106:AK106"/>
    <mergeCell ref="B107:AG107"/>
    <mergeCell ref="AJ107:AK107"/>
    <mergeCell ref="B108:AG108"/>
    <mergeCell ref="AJ108:AK108"/>
    <mergeCell ref="B109:AG109"/>
    <mergeCell ref="AJ109:AK109"/>
    <mergeCell ref="B106:AG106"/>
    <mergeCell ref="B104:AG104"/>
    <mergeCell ref="B17:O17"/>
    <mergeCell ref="AP17:BC17"/>
    <mergeCell ref="P17:AO17"/>
    <mergeCell ref="B2:BC2"/>
    <mergeCell ref="B16:O16"/>
    <mergeCell ref="P16:AO16"/>
    <mergeCell ref="AP16:BC16"/>
    <mergeCell ref="AF103:AG103"/>
    <mergeCell ref="D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P33:AV33"/>
    <mergeCell ref="AH103:AI103"/>
    <mergeCell ref="AJ103:AK103"/>
    <mergeCell ref="AL103:AM103"/>
    <mergeCell ref="AH102:AI102"/>
    <mergeCell ref="AL102:AM102"/>
    <mergeCell ref="AN102:AQ102"/>
    <mergeCell ref="B20:S20"/>
    <mergeCell ref="N31:Q31"/>
    <mergeCell ref="R31:U31"/>
    <mergeCell ref="V31:Y31"/>
    <mergeCell ref="D21:H21"/>
    <mergeCell ref="I21:L21"/>
    <mergeCell ref="M21:P21"/>
    <mergeCell ref="Q21:U21"/>
    <mergeCell ref="V21:Y21"/>
    <mergeCell ref="F31:I31"/>
    <mergeCell ref="B31:E31"/>
    <mergeCell ref="B23:C23"/>
    <mergeCell ref="B26:I26"/>
    <mergeCell ref="B24:C24"/>
    <mergeCell ref="B1:O1"/>
    <mergeCell ref="P4:AO4"/>
    <mergeCell ref="O15:AP15"/>
    <mergeCell ref="AP1:BC1"/>
    <mergeCell ref="P1:AO1"/>
    <mergeCell ref="P3:AO3"/>
    <mergeCell ref="P8:AO8"/>
    <mergeCell ref="P9:AO9"/>
    <mergeCell ref="P12:AO12"/>
    <mergeCell ref="AP13:BC13"/>
    <mergeCell ref="AP14:BC14"/>
    <mergeCell ref="P13:AO13"/>
    <mergeCell ref="P14:AO14"/>
    <mergeCell ref="B13:O13"/>
    <mergeCell ref="B14:O14"/>
    <mergeCell ref="V11:AJ11"/>
    <mergeCell ref="AW32:BC32"/>
    <mergeCell ref="Z32:AC32"/>
    <mergeCell ref="R32:U32"/>
    <mergeCell ref="J32:M32"/>
    <mergeCell ref="AQ21:AU21"/>
    <mergeCell ref="J31:M31"/>
    <mergeCell ref="AD31:AG31"/>
    <mergeCell ref="AI21:AL21"/>
    <mergeCell ref="AI30:BC30"/>
    <mergeCell ref="AI32:AO32"/>
    <mergeCell ref="AI31:BC31"/>
    <mergeCell ref="AD32:AG32"/>
    <mergeCell ref="Z31:AC31"/>
    <mergeCell ref="AP32:AV32"/>
    <mergeCell ref="AV21:AY21"/>
    <mergeCell ref="AM21:AP21"/>
    <mergeCell ref="AV24:BD24"/>
    <mergeCell ref="AZ21:BD21"/>
    <mergeCell ref="V32:Y32"/>
    <mergeCell ref="B32:E32"/>
    <mergeCell ref="N32:Q32"/>
    <mergeCell ref="F32:I32"/>
    <mergeCell ref="Z21:AC21"/>
    <mergeCell ref="AD21:AH21"/>
    <mergeCell ref="B30:AG30"/>
    <mergeCell ref="B21:C22"/>
    <mergeCell ref="B33:E33"/>
    <mergeCell ref="B34:E34"/>
    <mergeCell ref="N34:Q34"/>
    <mergeCell ref="N33:Q33"/>
    <mergeCell ref="J34:M34"/>
    <mergeCell ref="F33:I33"/>
    <mergeCell ref="F34:I34"/>
    <mergeCell ref="AL40:AO40"/>
    <mergeCell ref="AW33:BC33"/>
    <mergeCell ref="AP34:AV34"/>
    <mergeCell ref="AW34:BC34"/>
    <mergeCell ref="V33:Y33"/>
    <mergeCell ref="Z34:AC34"/>
    <mergeCell ref="AD124:AQ124"/>
    <mergeCell ref="AD125:AT125"/>
    <mergeCell ref="AJ95:AK95"/>
    <mergeCell ref="AL95:AM95"/>
    <mergeCell ref="AJ96:AK96"/>
    <mergeCell ref="AL96:AM96"/>
    <mergeCell ref="AR102:AU102"/>
    <mergeCell ref="AN95:AO95"/>
    <mergeCell ref="AP95:AQ95"/>
  </mergeCells>
  <pageMargins left="0.25" right="0.25" top="0.49" bottom="0.52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НП_ЕСЕЗА_МБ_1_денна_22_23</vt:lpstr>
      <vt:lpstr>НП_ЕСЕЗА_МБ_1_денна_22_23!Область_печати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Dell</cp:lastModifiedBy>
  <cp:lastPrinted>2019-08-06T06:54:15Z</cp:lastPrinted>
  <dcterms:created xsi:type="dcterms:W3CDTF">2016-05-27T06:13:46Z</dcterms:created>
  <dcterms:modified xsi:type="dcterms:W3CDTF">2023-04-05T11:51:27Z</dcterms:modified>
</cp:coreProperties>
</file>