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федра ЕАВТ\Навчальна робота\ОПП\ЕСЕЗА\Молодші бакалаври\"/>
    </mc:Choice>
  </mc:AlternateContent>
  <bookViews>
    <workbookView xWindow="0" yWindow="0" windowWidth="10530" windowHeight="6705"/>
  </bookViews>
  <sheets>
    <sheet name="НП_ЕСЕЗА_МБ_1_денна_22_23" sheetId="3" r:id="rId1"/>
  </sheets>
  <definedNames>
    <definedName name="_xlnm.Print_Area" localSheetId="0">НП_ЕСЕЗА_МБ_1_денна_22_23!$B$1:$BC$139</definedName>
  </definedNames>
  <calcPr calcId="152511"/>
</workbook>
</file>

<file path=xl/calcChain.xml><?xml version="1.0" encoding="utf-8"?>
<calcChain xmlns="http://schemas.openxmlformats.org/spreadsheetml/2006/main">
  <c r="AR104" i="3" l="1"/>
  <c r="AV104" i="3"/>
  <c r="AZ104" i="3"/>
  <c r="AN104" i="3"/>
  <c r="AB104" i="3"/>
  <c r="AD104" i="3"/>
  <c r="AF104" i="3"/>
  <c r="AH104" i="3"/>
  <c r="AJ104" i="3"/>
  <c r="AL104" i="3"/>
  <c r="Z104" i="3"/>
  <c r="T104" i="3"/>
  <c r="V104" i="3"/>
  <c r="X104" i="3"/>
  <c r="R104" i="3"/>
  <c r="AD109" i="3" l="1"/>
  <c r="AB109" i="3"/>
  <c r="Z109" i="3"/>
  <c r="AT56" i="3" l="1"/>
  <c r="W55" i="3"/>
  <c r="W54" i="3"/>
  <c r="AX53" i="3"/>
  <c r="AT53" i="3"/>
  <c r="AP44" i="3"/>
  <c r="R35" i="3"/>
  <c r="Z32" i="3"/>
  <c r="AX56" i="3" l="1"/>
  <c r="AA55" i="3" s="1"/>
  <c r="BB52" i="3"/>
  <c r="AA54" i="3" l="1"/>
  <c r="BB56" i="3" s="1"/>
  <c r="S49" i="3" l="1"/>
  <c r="AT51" i="3" s="1"/>
  <c r="AX51" i="3"/>
  <c r="BB49" i="3" s="1"/>
  <c r="BB51" i="3" s="1"/>
  <c r="BB53" i="3" s="1"/>
</calcChain>
</file>

<file path=xl/sharedStrings.xml><?xml version="1.0" encoding="utf-8"?>
<sst xmlns="http://schemas.openxmlformats.org/spreadsheetml/2006/main" count="352" uniqueCount="232">
  <si>
    <t>МІНІСТЕРСТВО ОСВІТИ І НАУКИ УКРАЇНИ</t>
  </si>
  <si>
    <t>Галузь знань: 27 Транспорт</t>
  </si>
  <si>
    <t>Розподіл за семестрами</t>
  </si>
  <si>
    <t>Години</t>
  </si>
  <si>
    <t>Кредити</t>
  </si>
  <si>
    <t>Лекції</t>
  </si>
  <si>
    <t>Самостійна робота</t>
  </si>
  <si>
    <t>з них:</t>
  </si>
  <si>
    <t>ПОГОДЖЕНО:</t>
  </si>
  <si>
    <t>ЗАТВЕРДЖУЮ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</si>
  <si>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</si>
  <si>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</si>
  <si>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</si>
  <si>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</si>
  <si>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</si>
  <si>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</si>
  <si>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</si>
  <si>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</si>
  <si>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</si>
  <si>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</si>
  <si>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</si>
  <si>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</si>
  <si>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</si>
  <si>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</si>
  <si>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</si>
  <si>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</si>
  <si>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</si>
  <si>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</si>
  <si>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</si>
  <si>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</si>
  <si>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</si>
  <si>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</si>
  <si>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</si>
  <si>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Курсові</t>
  </si>
  <si>
    <t>проекти</t>
  </si>
  <si>
    <t>роботи</t>
  </si>
  <si>
    <t>Назва навчальної дисципліни</t>
  </si>
  <si>
    <t>1 семестр</t>
  </si>
  <si>
    <t>2 семестр</t>
  </si>
  <si>
    <t>3 семестр</t>
  </si>
  <si>
    <t>4 семестр</t>
  </si>
  <si>
    <t>Загальна кількість екзаменів:</t>
  </si>
  <si>
    <t>Загальна кількість заліків:</t>
  </si>
  <si>
    <t>Загальна кількість курсових робіт:</t>
  </si>
  <si>
    <t>Всього</t>
  </si>
  <si>
    <t>Практичні</t>
  </si>
  <si>
    <t>Технологічна практика</t>
  </si>
  <si>
    <t>Навчально-плавальна практика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</si>
  <si>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</si>
  <si>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</si>
  <si>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</si>
  <si>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</si>
  <si>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</si>
  <si>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</si>
  <si>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</si>
  <si>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</si>
  <si>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</si>
  <si>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</si>
  <si>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</si>
  <si>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</si>
  <si>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16 тижнів</t>
  </si>
  <si>
    <t>РАЗОМ:</t>
  </si>
  <si>
    <t>Тижнів</t>
  </si>
  <si>
    <t>Шифр дисципліни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</si>
  <si>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</si>
  <si>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</si>
  <si>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</si>
  <si>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</si>
  <si>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</si>
  <si>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</si>
  <si>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</si>
  <si>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5 СТРУКТУРА НАВЧАЛЬНОГО ПЛАНУ (% від загальної кількості годин)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</si>
  <si>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</si>
  <si>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</si>
  <si>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</si>
  <si>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</si>
  <si>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>систем на водному транспорті</t>
  </si>
  <si>
    <t>НАВЧАЛЬНИЙ ПЛАН СКЛАВ: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</si>
  <si>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</si>
  <si>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Загальна кількість дисциплін:</t>
  </si>
  <si>
    <t>ЗАГАЛОМ              ПО СЕМЕСТРАХ: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</si>
  <si>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</si>
  <si>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</si>
  <si>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</si>
  <si>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</si>
  <si>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</si>
  <si>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</si>
  <si>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</si>
  <si>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</si>
  <si>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</si>
  <si>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</si>
  <si>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</si>
  <si>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</si>
  <si>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 xml:space="preserve">На засіданні Вченої Ради ДУІТ </t>
  </si>
  <si>
    <t>ДЕРЖАВНИЙ УНІВЕРСИТЕТ ІНФРАСТРУКТУРИ ТА ТЕХНОЛОГІЙ</t>
  </si>
  <si>
    <t>к.т.н.</t>
  </si>
  <si>
    <t>Форма навчання: ДЕННА</t>
  </si>
  <si>
    <t>КИЇВСЬКИЙ ІНСТИТУТ ВОДНОГО ТРАНСПОРТУ</t>
  </si>
  <si>
    <t>ІМЕНІ ГЕТЬМАНА ПЕТРА КОНАШЕВИЧА-САГАЙДАЧНОГО</t>
  </si>
  <si>
    <t>к.т.н., доц.</t>
  </si>
  <si>
    <t>Тренажерна підготовка</t>
  </si>
  <si>
    <t>Примітки</t>
  </si>
  <si>
    <t>1</t>
  </si>
  <si>
    <t>Сторінка 2 з 3</t>
  </si>
  <si>
    <t xml:space="preserve">технологічна практика </t>
  </si>
  <si>
    <t>Декан</t>
  </si>
  <si>
    <t>Спеціалізація:</t>
  </si>
  <si>
    <t xml:space="preserve">СПЕЦІАЛІЗАЦІЯ: "ЕКСПЛУАТАЦІЯ СУДНОВОГО ЕЛЕКТРООБЛАДНАННЯ І ЗАСОБІВ АВТОМАТИКИ" </t>
  </si>
  <si>
    <t xml:space="preserve">На основі </t>
  </si>
  <si>
    <t>повної загальної середньої освіти</t>
  </si>
  <si>
    <t>Експлуатація суднового електрообладнання і засобів автоматики</t>
  </si>
  <si>
    <t xml:space="preserve">На засіданні кафедри </t>
  </si>
  <si>
    <t>електрообладнання та автоматики водного транспорту</t>
  </si>
  <si>
    <t>А</t>
  </si>
  <si>
    <t>Атестація</t>
  </si>
  <si>
    <t>Форма   атестації</t>
  </si>
  <si>
    <t>завідувач кафедри електрообладнання та автоматики</t>
  </si>
  <si>
    <t>водного транспорту</t>
  </si>
  <si>
    <t>С.В.Тараненко</t>
  </si>
  <si>
    <t>Складання атестаційного екзамену</t>
  </si>
  <si>
    <t xml:space="preserve"> атестація</t>
  </si>
  <si>
    <t>1. ОБОВЯЗКОВІ ДИСЦИПЛІНИ</t>
  </si>
  <si>
    <t>2. ВИБІРКОВІ ДИСЦИПЛІНИ</t>
  </si>
  <si>
    <t>ЗАГАЛЬНА ЧАСТКА АУДИТОРНОГО НАВАНТАЖЕННЯ,%</t>
  </si>
  <si>
    <t>ЗАГАЛЬНА ЧАСТКА АУДИТОРНОГО НАВАНТАЖЕННЯ, %</t>
  </si>
  <si>
    <t>3 ПРАКТИКА ОБОВЯЗКОВА</t>
  </si>
  <si>
    <t>4. ПРАКТИКА ЗА ВИБОРОМ</t>
  </si>
  <si>
    <t>6.1 ОБОВ'ЯЗКОВІ ДИСЦИПЛІНИ (ОБОВ`ЯЗКОВІ НОРМАТИВНІ КОМПОНЕНТИ ОСВІТНЬОЇ ПРОГРАМИ)</t>
  </si>
  <si>
    <t>ОК1</t>
  </si>
  <si>
    <t>ОК2</t>
  </si>
  <si>
    <t>ОК3</t>
  </si>
  <si>
    <t>ОК4</t>
  </si>
  <si>
    <t>ОК5</t>
  </si>
  <si>
    <t>ОК6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</si>
  <si>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</si>
  <si>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</si>
  <si>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</si>
  <si>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</si>
  <si>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</si>
  <si>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</si>
  <si>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</si>
  <si>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</si>
  <si>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</si>
  <si>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</si>
  <si>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</si>
  <si>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</si>
  <si>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Теорія електроприводу та електричні машини</t>
  </si>
  <si>
    <t>Електроніка і схемотехніка</t>
  </si>
  <si>
    <t>Суднове високовольтне обладнання</t>
  </si>
  <si>
    <t>Силова електроніка та перетворювальна техніка</t>
  </si>
  <si>
    <t>Суднові автоматизовані електроенергетичні установки та системи управління</t>
  </si>
  <si>
    <t>___.___.20___ р</t>
  </si>
  <si>
    <t>6.2 РЕКОМЕНДОВАНІ ВИБІРКОВІ ДИСЦИПЛІНИ (ВИБІРКОВІ КОМПОНЕНТИ ОСВІТНЬОЇ ПРОГРАМИ)</t>
  </si>
  <si>
    <t>ЗАГАЛЬНИЙ ОБСЯГ ОБОВ`ЯЗКОВИХ КОМПОНЕНТ:</t>
  </si>
  <si>
    <t>Ректор ДУІТ</t>
  </si>
  <si>
    <t>Загальна кількість атестаційних екзаменів:</t>
  </si>
  <si>
    <t>Строк навчання: 2 роки</t>
  </si>
  <si>
    <t>Рівень вищої освіти: початковий (короткий цикл)</t>
  </si>
  <si>
    <t>Ступінь вищої освіти: МОЛОДШИЙ БАКАЛАВР</t>
  </si>
  <si>
    <t>Практика/ за вибором</t>
  </si>
  <si>
    <t>Канікули/ за вибором</t>
  </si>
  <si>
    <t>16</t>
  </si>
  <si>
    <t>2</t>
  </si>
  <si>
    <t>13/32</t>
  </si>
  <si>
    <t>3/4</t>
  </si>
  <si>
    <t>44/18</t>
  </si>
  <si>
    <t>1/7</t>
  </si>
  <si>
    <t>62</t>
  </si>
  <si>
    <t>28/47</t>
  </si>
  <si>
    <t>6/7</t>
  </si>
  <si>
    <t>26/52</t>
  </si>
  <si>
    <t>9/15</t>
  </si>
  <si>
    <t>96</t>
  </si>
  <si>
    <t>Виробничо-плавальна (вибіркова)</t>
  </si>
  <si>
    <t>Державний атестаційний  екзамен</t>
  </si>
  <si>
    <t xml:space="preserve">6. ДРУГИЙ КУРС </t>
  </si>
  <si>
    <t>Основи електротехніки та суднової електроенергетики</t>
  </si>
  <si>
    <t>Загальна кількість годин :</t>
  </si>
  <si>
    <t xml:space="preserve">Виробничо-плавальна </t>
  </si>
  <si>
    <t>5. ПЕРШИЙ КУРС (разом  з практ.)</t>
  </si>
  <si>
    <t>ЗАГАЛЬНИЙ ОБСЯГ ЗА 2 РОКИ ЗА СПЕЦІАЛІЗАЦІЄЮ: "ЕКСПЛУАТАЦІЯ СУДНОВОГО ЕЛЕКТРООБЛАДНАННЯ І ЗАСОБІВ АВТОМАТИКИ":</t>
  </si>
  <si>
    <t>ЗАГАЛОМ              ЗА 2 РОКИ:</t>
  </si>
  <si>
    <t xml:space="preserve">6.3 ФАКУЛЬТАТИВНА ПІДГОТОВКА  </t>
  </si>
  <si>
    <t>Ф1</t>
  </si>
  <si>
    <t>Морально-вольова та фізична підготовка</t>
  </si>
  <si>
    <t>6.4 АТЕСТАЦІЯ</t>
  </si>
  <si>
    <t>Н.С. Брайковська</t>
  </si>
  <si>
    <t>Боротьба за живучість судна та виживання в екстремальних умовах</t>
  </si>
  <si>
    <t>8 тижнів</t>
  </si>
  <si>
    <t>31/13 тижнів</t>
  </si>
  <si>
    <t>26/19 тижнів</t>
  </si>
  <si>
    <t>Вища та прикладна математика</t>
  </si>
  <si>
    <t>Основи матеріалознавства, технологія матеріалів, метрологія та вимірювання</t>
  </si>
  <si>
    <t>Технічна механіка</t>
  </si>
  <si>
    <t>Будова судна</t>
  </si>
  <si>
    <t>Англійська мова за професійним спрямуванням</t>
  </si>
  <si>
    <t>ОК19</t>
  </si>
  <si>
    <t>Нормативні документи в судноплавстві та управління якістю</t>
  </si>
  <si>
    <t>ОК20</t>
  </si>
  <si>
    <t>2 курс: виробничо-плавальна практика або 6 дисциплін по 5 кредитів у 4 семестрі</t>
  </si>
  <si>
    <t>ВБ</t>
  </si>
  <si>
    <t>Вибіркові дисципліни</t>
  </si>
  <si>
    <t>ЗАГАЛЬНИЙ ОБСЯГ ВИБІРКОВИХ КОМПОНЕНТ, НЕ БІЛЬШЕ:</t>
  </si>
  <si>
    <t>Спеціальність: 271 Морський та внутрішній водний транспорт</t>
  </si>
  <si>
    <t xml:space="preserve">Т </t>
  </si>
  <si>
    <t>ОК21</t>
  </si>
  <si>
    <t>ОК22</t>
  </si>
  <si>
    <t>ОК23</t>
  </si>
  <si>
    <t>ОК24</t>
  </si>
  <si>
    <t>ОК25</t>
  </si>
  <si>
    <t>Основи термодинаміки</t>
  </si>
  <si>
    <t>Українська мова за професійним спрямуванням</t>
  </si>
  <si>
    <t>Екологія та охорона навколишнього середовища</t>
  </si>
  <si>
    <t>Основи суднової енергетики та конструкції двигуна</t>
  </si>
  <si>
    <t xml:space="preserve">ОПП-271МВВТ-271.03-ЕСЕЗА-МБ-02-2023 </t>
  </si>
  <si>
    <t>Безпека життєдіяльності та медична допомога</t>
  </si>
  <si>
    <t>Фізика за професійним спрямуванням</t>
  </si>
  <si>
    <t xml:space="preserve">Англійська мова </t>
  </si>
  <si>
    <t>Інформаційні технології</t>
  </si>
  <si>
    <t>Гідротехнічні споруди</t>
  </si>
  <si>
    <t>ОК26</t>
  </si>
  <si>
    <t>ОК27</t>
  </si>
  <si>
    <t>ОК28</t>
  </si>
  <si>
    <t>ОК29</t>
  </si>
  <si>
    <t>ОК30</t>
  </si>
  <si>
    <t>Історія судноплавства та суднобудування України</t>
  </si>
  <si>
    <t>Плавання та рятування на воді</t>
  </si>
  <si>
    <t>Суднові комп'ютери та комп’ютерні мережі</t>
  </si>
  <si>
    <t>Суднові інформаційно-вимірювальні системи, внутрішньосудновий зв'язок та сигналізація</t>
  </si>
  <si>
    <t>Персональний менеджмент для моряків</t>
  </si>
  <si>
    <t>Протокол № _____ від__________________ р.</t>
  </si>
  <si>
    <t>Протокол №____ від ___.___._______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</si>
</sst>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4" fillId="0" borderId="0"/>
    <xf numFmtId="0" fontId="23" fillId="0" borderId="0"/>
  </cellStyleXfs>
  <cellXfs count="534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/>
    <xf numFmtId="0" fontId="1" fillId="0" borderId="0" xfId="0" applyFont="1"/>
    <xf numFmtId="0" fontId="1" fillId="0" borderId="11" xfId="0" applyFont="1" applyBorder="1"/>
    <xf numFmtId="0" fontId="2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3" fillId="0" borderId="0" xfId="0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/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13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7" fillId="0" borderId="53" xfId="0" applyFont="1" applyBorder="1" applyAlignment="1">
      <alignment horizontal="left" vertical="center"/>
    </xf>
    <xf numFmtId="0" fontId="7" fillId="0" borderId="54" xfId="0" applyFont="1" applyBorder="1" applyAlignment="1">
      <alignment horizontal="left" vertical="center"/>
    </xf>
    <xf numFmtId="0" fontId="7" fillId="0" borderId="55" xfId="0" applyFont="1" applyBorder="1" applyAlignment="1">
      <alignment horizontal="left" vertical="center"/>
    </xf>
    <xf numFmtId="0" fontId="1" fillId="0" borderId="0" xfId="0" applyFont="1"/>
    <xf numFmtId="0" fontId="10" fillId="0" borderId="63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7" fillId="0" borderId="53" xfId="0" applyFont="1" applyBorder="1" applyAlignment="1">
      <alignment horizontal="left" vertical="center"/>
    </xf>
    <xf numFmtId="0" fontId="7" fillId="0" borderId="54" xfId="0" applyFont="1" applyBorder="1" applyAlignment="1">
      <alignment horizontal="left" vertical="center"/>
    </xf>
    <xf numFmtId="0" fontId="7" fillId="0" borderId="55" xfId="0" applyFont="1" applyBorder="1" applyAlignment="1">
      <alignment horizontal="left" vertical="center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 vertical="center" wrapText="1"/>
    </xf>
    <xf numFmtId="0" fontId="20" fillId="0" borderId="54" xfId="0" applyFont="1" applyFill="1" applyBorder="1" applyAlignment="1">
      <alignment horizontal="center" vertical="center" wrapText="1"/>
    </xf>
    <xf numFmtId="0" fontId="20" fillId="0" borderId="54" xfId="0" applyFont="1" applyFill="1" applyBorder="1" applyAlignment="1">
      <alignment horizontal="center" vertical="center"/>
    </xf>
    <xf numFmtId="0" fontId="20" fillId="0" borderId="55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/>
    <xf numFmtId="0" fontId="20" fillId="0" borderId="4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right" wrapText="1"/>
    </xf>
    <xf numFmtId="0" fontId="7" fillId="0" borderId="40" xfId="0" applyFont="1" applyFill="1" applyBorder="1" applyAlignment="1">
      <alignment horizontal="right" wrapText="1"/>
    </xf>
    <xf numFmtId="0" fontId="7" fillId="0" borderId="54" xfId="0" applyFont="1" applyFill="1" applyBorder="1" applyAlignment="1">
      <alignment horizontal="right" wrapText="1"/>
    </xf>
    <xf numFmtId="0" fontId="7" fillId="0" borderId="3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7" fillId="0" borderId="40" xfId="0" applyFont="1" applyFill="1" applyBorder="1" applyAlignment="1">
      <alignment horizontal="center" vertical="center"/>
    </xf>
    <xf numFmtId="0" fontId="1" fillId="0" borderId="0" xfId="0" applyFont="1"/>
    <xf numFmtId="0" fontId="10" fillId="0" borderId="58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65" xfId="0" applyFont="1" applyFill="1" applyBorder="1" applyAlignment="1">
      <alignment horizontal="center" vertical="center"/>
    </xf>
    <xf numFmtId="0" fontId="8" fillId="2" borderId="66" xfId="0" applyFont="1" applyFill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1" fontId="7" fillId="0" borderId="53" xfId="0" applyNumberFormat="1" applyFont="1" applyBorder="1" applyAlignment="1">
      <alignment horizontal="center" vertical="center"/>
    </xf>
    <xf numFmtId="1" fontId="7" fillId="0" borderId="55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right" vertical="center"/>
    </xf>
    <xf numFmtId="0" fontId="7" fillId="0" borderId="54" xfId="0" applyFont="1" applyBorder="1" applyAlignment="1">
      <alignment horizontal="right" vertical="center"/>
    </xf>
    <xf numFmtId="0" fontId="7" fillId="0" borderId="55" xfId="0" applyFont="1" applyBorder="1" applyAlignment="1">
      <alignment horizontal="right" vertical="center"/>
    </xf>
    <xf numFmtId="0" fontId="6" fillId="0" borderId="53" xfId="0" applyFont="1" applyBorder="1" applyAlignment="1">
      <alignment horizontal="left" vertical="center"/>
    </xf>
    <xf numFmtId="0" fontId="6" fillId="0" borderId="54" xfId="0" applyFont="1" applyBorder="1" applyAlignment="1">
      <alignment horizontal="left" vertical="center"/>
    </xf>
    <xf numFmtId="0" fontId="6" fillId="0" borderId="55" xfId="0" applyFont="1" applyBorder="1" applyAlignment="1">
      <alignment horizontal="left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/>
    </xf>
    <xf numFmtId="164" fontId="6" fillId="0" borderId="55" xfId="0" applyNumberFormat="1" applyFont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164" fontId="6" fillId="0" borderId="41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5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4" fontId="6" fillId="0" borderId="50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51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52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1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49" fontId="1" fillId="0" borderId="59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60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5" fillId="0" borderId="37" xfId="0" applyFont="1" applyBorder="1" applyAlignment="1">
      <alignment horizontal="left" wrapText="1"/>
    </xf>
    <xf numFmtId="0" fontId="15" fillId="0" borderId="38" xfId="0" applyFont="1" applyBorder="1" applyAlignment="1">
      <alignment horizontal="left" wrapText="1"/>
    </xf>
    <xf numFmtId="0" fontId="15" fillId="0" borderId="42" xfId="0" applyFont="1" applyBorder="1" applyAlignment="1">
      <alignment horizontal="left" wrapText="1"/>
    </xf>
    <xf numFmtId="0" fontId="6" fillId="0" borderId="5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7" fillId="0" borderId="43" xfId="0" applyFont="1" applyBorder="1" applyAlignment="1">
      <alignment horizontal="center" vertical="center" textRotation="90" wrapText="1"/>
    </xf>
    <xf numFmtId="0" fontId="17" fillId="0" borderId="45" xfId="0" applyFont="1" applyBorder="1" applyAlignment="1">
      <alignment horizontal="center" vertical="center" textRotation="90" wrapText="1"/>
    </xf>
    <xf numFmtId="0" fontId="17" fillId="0" borderId="57" xfId="0" applyFont="1" applyBorder="1" applyAlignment="1">
      <alignment horizontal="center" vertical="center" textRotation="90" wrapText="1"/>
    </xf>
    <xf numFmtId="0" fontId="17" fillId="0" borderId="49" xfId="0" applyFont="1" applyBorder="1" applyAlignment="1">
      <alignment horizontal="center" vertical="center" textRotation="90" wrapText="1"/>
    </xf>
    <xf numFmtId="0" fontId="17" fillId="0" borderId="25" xfId="0" applyFont="1" applyBorder="1" applyAlignment="1">
      <alignment horizontal="center" vertical="center" textRotation="90" wrapText="1"/>
    </xf>
    <xf numFmtId="0" fontId="17" fillId="0" borderId="3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18" fillId="0" borderId="43" xfId="0" applyFont="1" applyBorder="1" applyAlignment="1">
      <alignment horizontal="left" vertical="center" textRotation="90" wrapText="1"/>
    </xf>
    <xf numFmtId="0" fontId="18" fillId="0" borderId="45" xfId="0" applyFont="1" applyBorder="1" applyAlignment="1">
      <alignment horizontal="left" vertical="center" textRotation="90" wrapText="1"/>
    </xf>
    <xf numFmtId="0" fontId="18" fillId="0" borderId="57" xfId="0" applyFont="1" applyBorder="1" applyAlignment="1">
      <alignment horizontal="left" vertical="center" textRotation="90" wrapText="1"/>
    </xf>
    <xf numFmtId="0" fontId="18" fillId="0" borderId="49" xfId="0" applyFont="1" applyBorder="1" applyAlignment="1">
      <alignment horizontal="left" vertical="center" textRotation="90" wrapText="1"/>
    </xf>
    <xf numFmtId="0" fontId="18" fillId="0" borderId="25" xfId="0" applyFont="1" applyBorder="1" applyAlignment="1">
      <alignment horizontal="left" vertical="center" textRotation="90" wrapText="1"/>
    </xf>
    <xf numFmtId="0" fontId="18" fillId="0" borderId="36" xfId="0" applyFont="1" applyBorder="1" applyAlignment="1">
      <alignment horizontal="left" vertical="center" textRotation="90" wrapText="1"/>
    </xf>
    <xf numFmtId="0" fontId="7" fillId="0" borderId="50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7" fillId="0" borderId="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51" xfId="0" applyFont="1" applyBorder="1" applyAlignment="1">
      <alignment horizontal="right" vertical="center"/>
    </xf>
    <xf numFmtId="0" fontId="7" fillId="0" borderId="29" xfId="0" applyFont="1" applyBorder="1" applyAlignment="1">
      <alignment horizontal="right" vertical="center"/>
    </xf>
    <xf numFmtId="0" fontId="7" fillId="0" borderId="30" xfId="0" applyFont="1" applyBorder="1" applyAlignment="1">
      <alignment horizontal="right" vertic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7" fillId="0" borderId="59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60" xfId="0" applyFont="1" applyBorder="1" applyAlignment="1">
      <alignment horizontal="right" vertical="center"/>
    </xf>
    <xf numFmtId="0" fontId="7" fillId="0" borderId="53" xfId="0" applyFont="1" applyBorder="1" applyAlignment="1">
      <alignment horizontal="left" vertical="center" readingOrder="1"/>
    </xf>
    <xf numFmtId="0" fontId="7" fillId="0" borderId="54" xfId="0" applyFont="1" applyBorder="1" applyAlignment="1">
      <alignment horizontal="left" vertical="center" readingOrder="1"/>
    </xf>
    <xf numFmtId="0" fontId="7" fillId="0" borderId="40" xfId="0" applyFont="1" applyBorder="1" applyAlignment="1">
      <alignment horizontal="left" vertical="center" readingOrder="1"/>
    </xf>
    <xf numFmtId="0" fontId="7" fillId="0" borderId="36" xfId="0" applyFont="1" applyBorder="1" applyAlignment="1">
      <alignment horizontal="left" vertical="center" readingOrder="1"/>
    </xf>
    <xf numFmtId="49" fontId="1" fillId="0" borderId="20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7" fillId="0" borderId="55" xfId="0" applyFont="1" applyBorder="1" applyAlignment="1">
      <alignment horizontal="left" vertical="center" readingOrder="1"/>
    </xf>
    <xf numFmtId="0" fontId="16" fillId="0" borderId="37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7" fillId="0" borderId="53" xfId="0" applyFont="1" applyBorder="1" applyAlignment="1">
      <alignment vertical="center" wrapText="1"/>
    </xf>
    <xf numFmtId="0" fontId="7" fillId="0" borderId="54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" fillId="0" borderId="5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49" fontId="1" fillId="0" borderId="50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53" xfId="0" applyFont="1" applyBorder="1" applyAlignment="1">
      <alignment horizontal="right" vertical="center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7" fillId="0" borderId="53" xfId="0" applyFont="1" applyBorder="1" applyAlignment="1">
      <alignment horizontal="left" vertical="center"/>
    </xf>
    <xf numFmtId="0" fontId="7" fillId="0" borderId="54" xfId="0" applyFont="1" applyBorder="1" applyAlignment="1">
      <alignment horizontal="left" vertical="center"/>
    </xf>
    <xf numFmtId="0" fontId="7" fillId="0" borderId="55" xfId="0" applyFont="1" applyBorder="1" applyAlignment="1">
      <alignment horizontal="left" vertical="center"/>
    </xf>
    <xf numFmtId="14" fontId="6" fillId="0" borderId="50" xfId="0" applyNumberFormat="1" applyFont="1" applyBorder="1" applyAlignment="1">
      <alignment horizontal="left" vertical="center"/>
    </xf>
    <xf numFmtId="14" fontId="6" fillId="0" borderId="5" xfId="0" applyNumberFormat="1" applyFont="1" applyBorder="1" applyAlignment="1">
      <alignment horizontal="left" vertical="center"/>
    </xf>
    <xf numFmtId="14" fontId="6" fillId="0" borderId="23" xfId="0" applyNumberFormat="1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right" wrapText="1"/>
    </xf>
    <xf numFmtId="0" fontId="7" fillId="0" borderId="40" xfId="0" applyFont="1" applyFill="1" applyBorder="1" applyAlignment="1">
      <alignment horizontal="right" wrapText="1"/>
    </xf>
    <xf numFmtId="0" fontId="7" fillId="0" borderId="54" xfId="0" applyFont="1" applyFill="1" applyBorder="1" applyAlignment="1">
      <alignment horizontal="right" wrapText="1"/>
    </xf>
    <xf numFmtId="0" fontId="7" fillId="0" borderId="55" xfId="0" applyFont="1" applyFill="1" applyBorder="1" applyAlignment="1">
      <alignment horizontal="right" wrapText="1"/>
    </xf>
    <xf numFmtId="0" fontId="6" fillId="0" borderId="32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7" fillId="0" borderId="2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6" fillId="0" borderId="1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left" vertical="center" readingOrder="1"/>
    </xf>
    <xf numFmtId="0" fontId="7" fillId="0" borderId="44" xfId="0" applyFont="1" applyBorder="1" applyAlignment="1">
      <alignment horizontal="left" vertical="center" readingOrder="1"/>
    </xf>
    <xf numFmtId="0" fontId="7" fillId="0" borderId="0" xfId="0" applyFont="1" applyBorder="1" applyAlignment="1">
      <alignment horizontal="left" vertical="center" readingOrder="1"/>
    </xf>
    <xf numFmtId="0" fontId="7" fillId="0" borderId="49" xfId="0" applyFont="1" applyBorder="1" applyAlignment="1">
      <alignment horizontal="left" vertical="center" readingOrder="1"/>
    </xf>
    <xf numFmtId="0" fontId="2" fillId="0" borderId="33" xfId="0" applyFont="1" applyBorder="1" applyAlignment="1">
      <alignment horizontal="center" vertical="center" textRotation="89" wrapText="1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 wrapText="1"/>
    </xf>
    <xf numFmtId="0" fontId="22" fillId="0" borderId="6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 textRotation="90"/>
    </xf>
    <xf numFmtId="0" fontId="2" fillId="0" borderId="58" xfId="0" applyFont="1" applyBorder="1" applyAlignment="1">
      <alignment horizontal="center" vertical="center" textRotation="90"/>
    </xf>
    <xf numFmtId="0" fontId="2" fillId="0" borderId="57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textRotation="90"/>
    </xf>
    <xf numFmtId="0" fontId="2" fillId="0" borderId="64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 textRotation="90"/>
    </xf>
    <xf numFmtId="0" fontId="2" fillId="0" borderId="46" xfId="0" applyFont="1" applyBorder="1" applyAlignment="1">
      <alignment horizontal="center" vertical="center" textRotation="90"/>
    </xf>
    <xf numFmtId="0" fontId="2" fillId="0" borderId="36" xfId="0" applyFont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0" fontId="7" fillId="0" borderId="53" xfId="0" applyFont="1" applyFill="1" applyBorder="1" applyAlignment="1">
      <alignment horizontal="right" wrapText="1"/>
    </xf>
    <xf numFmtId="0" fontId="15" fillId="0" borderId="15" xfId="0" applyFont="1" applyBorder="1" applyAlignment="1">
      <alignment horizontal="left" wrapText="1"/>
    </xf>
    <xf numFmtId="0" fontId="15" fillId="0" borderId="16" xfId="0" applyFont="1" applyBorder="1" applyAlignment="1">
      <alignment horizontal="left" wrapText="1"/>
    </xf>
    <xf numFmtId="0" fontId="15" fillId="0" borderId="17" xfId="0" applyFont="1" applyBorder="1" applyAlignment="1">
      <alignment horizontal="left" wrapText="1"/>
    </xf>
    <xf numFmtId="0" fontId="25" fillId="0" borderId="1" xfId="0" applyFont="1" applyBorder="1" applyAlignment="1">
      <alignment horizontal="left" vertical="center"/>
    </xf>
    <xf numFmtId="0" fontId="7" fillId="0" borderId="36" xfId="0" applyFont="1" applyFill="1" applyBorder="1" applyAlignment="1">
      <alignment horizontal="right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21" fillId="0" borderId="32" xfId="0" applyFont="1" applyFill="1" applyBorder="1" applyAlignment="1">
      <alignment horizontal="center" vertical="center"/>
    </xf>
    <xf numFmtId="0" fontId="15" fillId="2" borderId="51" xfId="0" applyFont="1" applyFill="1" applyBorder="1" applyAlignment="1">
      <alignment horizontal="left" vertical="center" wrapText="1"/>
    </xf>
    <xf numFmtId="0" fontId="15" fillId="2" borderId="29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left" vertical="top" wrapText="1"/>
    </xf>
    <xf numFmtId="0" fontId="25" fillId="0" borderId="20" xfId="0" applyFont="1" applyBorder="1" applyAlignment="1">
      <alignment horizontal="left" vertical="center"/>
    </xf>
    <xf numFmtId="0" fontId="15" fillId="2" borderId="20" xfId="0" applyFont="1" applyFill="1" applyBorder="1" applyAlignment="1">
      <alignment horizontal="left" wrapText="1"/>
    </xf>
    <xf numFmtId="0" fontId="15" fillId="2" borderId="31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800000"/>
      <color rgb="FF0066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12"/>
  <sheetViews>
    <sheetView tabSelected="1" workbookViewId="0">
      <selection activeCell="AN139" sqref="AN139"/>
    </sheetView>
  </sheetViews>
  <sheetFormatPr defaultRowHeight="15" x14ac:dyDescent="0.25"/>
  <cols>
    <col min="1" max="1" width="2" customWidth="1"/>
    <col min="2" max="2" width="4" customWidth="1"/>
    <col min="3" max="3" width="3.85546875" style="1" customWidth="1"/>
    <col min="4" max="28" width="2.7109375" style="1" customWidth="1"/>
    <col min="29" max="29" width="3" style="1" customWidth="1"/>
    <col min="30" max="30" width="2.7109375" style="1" customWidth="1"/>
    <col min="31" max="31" width="2.5703125" style="1" customWidth="1"/>
    <col min="32" max="36" width="2.7109375" style="1" customWidth="1"/>
    <col min="37" max="37" width="3.28515625" style="1" customWidth="1"/>
    <col min="38" max="38" width="2.7109375" style="1" customWidth="1"/>
    <col min="39" max="39" width="3" style="1" customWidth="1"/>
    <col min="40" max="45" width="2.7109375" style="1" customWidth="1"/>
    <col min="46" max="46" width="3" style="1" customWidth="1"/>
    <col min="47" max="54" width="2.7109375" style="1" customWidth="1"/>
    <col min="55" max="55" width="3" style="1" customWidth="1"/>
    <col min="56" max="56" width="3.28515625" customWidth="1"/>
  </cols>
  <sheetData>
    <row r="1" spans="2:55" x14ac:dyDescent="0.25"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3" t="s">
        <v>0</v>
      </c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  <c r="AN1" s="243"/>
      <c r="AO1" s="243"/>
      <c r="AP1" s="245" t="s">
        <v>10</v>
      </c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</row>
    <row r="2" spans="2:55" x14ac:dyDescent="0.25">
      <c r="B2" s="243" t="s">
        <v>94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</row>
    <row r="3" spans="2:55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43" t="s">
        <v>97</v>
      </c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2:55" x14ac:dyDescent="0.25">
      <c r="B4" s="3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243" t="s">
        <v>98</v>
      </c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</row>
    <row r="5" spans="2:55" x14ac:dyDescent="0.25">
      <c r="B5" s="41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</row>
    <row r="6" spans="2:55" x14ac:dyDescent="0.25">
      <c r="B6" s="54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</row>
    <row r="7" spans="2:55" x14ac:dyDescent="0.25">
      <c r="B7" s="5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2:55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2:55" ht="18.75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46" t="s">
        <v>25</v>
      </c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2:55" ht="15" customHeight="1" x14ac:dyDescent="0.25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2:55" ht="15" customHeight="1" x14ac:dyDescent="0.25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/>
      <c r="Q11" s="23"/>
      <c r="R11" s="23"/>
      <c r="S11" s="23"/>
      <c r="T11" s="23"/>
      <c r="U11" s="23"/>
      <c r="V11" s="244" t="s">
        <v>214</v>
      </c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30"/>
      <c r="AX11" s="30"/>
      <c r="AY11" s="30"/>
      <c r="AZ11" s="30"/>
      <c r="BA11" s="30"/>
      <c r="BB11" s="30"/>
      <c r="BC11" s="30"/>
    </row>
    <row r="12" spans="2:55" x14ac:dyDescent="0.25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44" t="s">
        <v>1</v>
      </c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</row>
    <row r="13" spans="2:55" x14ac:dyDescent="0.25">
      <c r="B13" s="189" t="s">
        <v>9</v>
      </c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244" t="s">
        <v>203</v>
      </c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7" t="s">
        <v>108</v>
      </c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</row>
    <row r="14" spans="2:55" x14ac:dyDescent="0.25">
      <c r="B14" s="249" t="s">
        <v>154</v>
      </c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4" t="s">
        <v>106</v>
      </c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8" t="s">
        <v>109</v>
      </c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</row>
    <row r="15" spans="2:55" x14ac:dyDescent="0.25"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244" t="s">
        <v>110</v>
      </c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</row>
    <row r="16" spans="2:55" x14ac:dyDescent="0.25">
      <c r="B16" s="267" t="s">
        <v>186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44" t="s">
        <v>157</v>
      </c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7" t="s">
        <v>156</v>
      </c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</row>
    <row r="17" spans="2:56" x14ac:dyDescent="0.25">
      <c r="B17" s="264" t="s">
        <v>151</v>
      </c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6" t="s">
        <v>158</v>
      </c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247" t="s">
        <v>96</v>
      </c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</row>
    <row r="18" spans="2:56" x14ac:dyDescent="0.25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</row>
    <row r="19" spans="2:56" x14ac:dyDescent="0.25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</row>
    <row r="20" spans="2:56" ht="15.75" thickBot="1" x14ac:dyDescent="0.3">
      <c r="B20" s="189" t="s">
        <v>11</v>
      </c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</row>
    <row r="21" spans="2:56" ht="15.75" thickBot="1" x14ac:dyDescent="0.3">
      <c r="B21" s="190" t="s">
        <v>12</v>
      </c>
      <c r="C21" s="191"/>
      <c r="D21" s="186" t="s">
        <v>81</v>
      </c>
      <c r="E21" s="187"/>
      <c r="F21" s="187"/>
      <c r="G21" s="187"/>
      <c r="H21" s="188"/>
      <c r="I21" s="186" t="s">
        <v>82</v>
      </c>
      <c r="J21" s="187"/>
      <c r="K21" s="187"/>
      <c r="L21" s="188"/>
      <c r="M21" s="186" t="s">
        <v>83</v>
      </c>
      <c r="N21" s="187"/>
      <c r="O21" s="187"/>
      <c r="P21" s="188"/>
      <c r="Q21" s="186" t="s">
        <v>84</v>
      </c>
      <c r="R21" s="187"/>
      <c r="S21" s="187"/>
      <c r="T21" s="187"/>
      <c r="U21" s="188"/>
      <c r="V21" s="186" t="s">
        <v>85</v>
      </c>
      <c r="W21" s="187"/>
      <c r="X21" s="187"/>
      <c r="Y21" s="188"/>
      <c r="Z21" s="186" t="s">
        <v>86</v>
      </c>
      <c r="AA21" s="187"/>
      <c r="AB21" s="187"/>
      <c r="AC21" s="188"/>
      <c r="AD21" s="186" t="s">
        <v>87</v>
      </c>
      <c r="AE21" s="187"/>
      <c r="AF21" s="187"/>
      <c r="AG21" s="187"/>
      <c r="AH21" s="188"/>
      <c r="AI21" s="186" t="s">
        <v>88</v>
      </c>
      <c r="AJ21" s="187"/>
      <c r="AK21" s="187"/>
      <c r="AL21" s="188"/>
      <c r="AM21" s="187" t="s">
        <v>89</v>
      </c>
      <c r="AN21" s="187"/>
      <c r="AO21" s="187"/>
      <c r="AP21" s="187"/>
      <c r="AQ21" s="186" t="s">
        <v>90</v>
      </c>
      <c r="AR21" s="187"/>
      <c r="AS21" s="187"/>
      <c r="AT21" s="187"/>
      <c r="AU21" s="188"/>
      <c r="AV21" s="187" t="s">
        <v>91</v>
      </c>
      <c r="AW21" s="187"/>
      <c r="AX21" s="187"/>
      <c r="AY21" s="188"/>
      <c r="AZ21" s="261" t="s">
        <v>92</v>
      </c>
      <c r="BA21" s="262"/>
      <c r="BB21" s="262"/>
      <c r="BC21" s="262"/>
      <c r="BD21" s="263"/>
    </row>
    <row r="22" spans="2:56" ht="15.75" thickBot="1" x14ac:dyDescent="0.3">
      <c r="B22" s="192"/>
      <c r="C22" s="193"/>
      <c r="D22" s="74">
        <v>1</v>
      </c>
      <c r="E22" s="75">
        <v>2</v>
      </c>
      <c r="F22" s="75">
        <v>3</v>
      </c>
      <c r="G22" s="75">
        <v>4</v>
      </c>
      <c r="H22" s="76">
        <v>5</v>
      </c>
      <c r="I22" s="74">
        <v>6</v>
      </c>
      <c r="J22" s="75">
        <v>7</v>
      </c>
      <c r="K22" s="75">
        <v>8</v>
      </c>
      <c r="L22" s="76">
        <v>9</v>
      </c>
      <c r="M22" s="74">
        <v>10</v>
      </c>
      <c r="N22" s="75">
        <v>11</v>
      </c>
      <c r="O22" s="75">
        <v>12</v>
      </c>
      <c r="P22" s="76">
        <v>13</v>
      </c>
      <c r="Q22" s="74">
        <v>14</v>
      </c>
      <c r="R22" s="75">
        <v>15</v>
      </c>
      <c r="S22" s="75">
        <v>16</v>
      </c>
      <c r="T22" s="75">
        <v>17</v>
      </c>
      <c r="U22" s="76">
        <v>18</v>
      </c>
      <c r="V22" s="74">
        <v>19</v>
      </c>
      <c r="W22" s="75">
        <v>20</v>
      </c>
      <c r="X22" s="75">
        <v>21</v>
      </c>
      <c r="Y22" s="76">
        <v>22</v>
      </c>
      <c r="Z22" s="74">
        <v>23</v>
      </c>
      <c r="AA22" s="75">
        <v>24</v>
      </c>
      <c r="AB22" s="75">
        <v>25</v>
      </c>
      <c r="AC22" s="76">
        <v>26</v>
      </c>
      <c r="AD22" s="74">
        <v>27</v>
      </c>
      <c r="AE22" s="75">
        <v>28</v>
      </c>
      <c r="AF22" s="75">
        <v>29</v>
      </c>
      <c r="AG22" s="75">
        <v>30</v>
      </c>
      <c r="AH22" s="76">
        <v>31</v>
      </c>
      <c r="AI22" s="74">
        <v>32</v>
      </c>
      <c r="AJ22" s="75">
        <v>33</v>
      </c>
      <c r="AK22" s="75">
        <v>34</v>
      </c>
      <c r="AL22" s="76">
        <v>35</v>
      </c>
      <c r="AM22" s="100">
        <v>36</v>
      </c>
      <c r="AN22" s="75">
        <v>37</v>
      </c>
      <c r="AO22" s="75">
        <v>38</v>
      </c>
      <c r="AP22" s="101">
        <v>39</v>
      </c>
      <c r="AQ22" s="74">
        <v>40</v>
      </c>
      <c r="AR22" s="75">
        <v>41</v>
      </c>
      <c r="AS22" s="75">
        <v>42</v>
      </c>
      <c r="AT22" s="75">
        <v>43</v>
      </c>
      <c r="AU22" s="76">
        <v>44</v>
      </c>
      <c r="AV22" s="100">
        <v>45</v>
      </c>
      <c r="AW22" s="75">
        <v>46</v>
      </c>
      <c r="AX22" s="75">
        <v>47</v>
      </c>
      <c r="AY22" s="76">
        <v>48</v>
      </c>
      <c r="AZ22" s="74">
        <v>49</v>
      </c>
      <c r="BA22" s="75">
        <v>50</v>
      </c>
      <c r="BB22" s="75">
        <v>51</v>
      </c>
      <c r="BC22" s="76">
        <v>52</v>
      </c>
      <c r="BD22" s="76">
        <v>53</v>
      </c>
    </row>
    <row r="23" spans="2:56" x14ac:dyDescent="0.25">
      <c r="B23" s="190">
        <v>1</v>
      </c>
      <c r="C23" s="254"/>
      <c r="D23" s="102"/>
      <c r="E23" s="103"/>
      <c r="F23" s="103" t="s">
        <v>50</v>
      </c>
      <c r="G23" s="103" t="s">
        <v>50</v>
      </c>
      <c r="H23" s="104" t="s">
        <v>50</v>
      </c>
      <c r="I23" s="105" t="s">
        <v>50</v>
      </c>
      <c r="J23" s="103" t="s">
        <v>50</v>
      </c>
      <c r="K23" s="103" t="s">
        <v>50</v>
      </c>
      <c r="L23" s="104" t="s">
        <v>50</v>
      </c>
      <c r="M23" s="105" t="s">
        <v>50</v>
      </c>
      <c r="N23" s="103" t="s">
        <v>50</v>
      </c>
      <c r="O23" s="103" t="s">
        <v>50</v>
      </c>
      <c r="P23" s="104" t="s">
        <v>50</v>
      </c>
      <c r="Q23" s="105" t="s">
        <v>50</v>
      </c>
      <c r="R23" s="103" t="s">
        <v>50</v>
      </c>
      <c r="S23" s="103" t="s">
        <v>56</v>
      </c>
      <c r="T23" s="106" t="s">
        <v>19</v>
      </c>
      <c r="U23" s="106" t="s">
        <v>19</v>
      </c>
      <c r="V23" s="105" t="s">
        <v>18</v>
      </c>
      <c r="W23" s="106" t="s">
        <v>18</v>
      </c>
      <c r="X23" s="106" t="s">
        <v>18</v>
      </c>
      <c r="Y23" s="104" t="s">
        <v>18</v>
      </c>
      <c r="Z23" s="105" t="s">
        <v>50</v>
      </c>
      <c r="AA23" s="103" t="s">
        <v>50</v>
      </c>
      <c r="AB23" s="103" t="s">
        <v>50</v>
      </c>
      <c r="AC23" s="104" t="s">
        <v>50</v>
      </c>
      <c r="AD23" s="105" t="s">
        <v>50</v>
      </c>
      <c r="AE23" s="103" t="s">
        <v>50</v>
      </c>
      <c r="AF23" s="103" t="s">
        <v>50</v>
      </c>
      <c r="AG23" s="103" t="s">
        <v>50</v>
      </c>
      <c r="AH23" s="104" t="s">
        <v>50</v>
      </c>
      <c r="AI23" s="105" t="s">
        <v>50</v>
      </c>
      <c r="AJ23" s="103" t="s">
        <v>50</v>
      </c>
      <c r="AK23" s="103" t="s">
        <v>50</v>
      </c>
      <c r="AL23" s="104" t="s">
        <v>50</v>
      </c>
      <c r="AM23" s="105" t="s">
        <v>50</v>
      </c>
      <c r="AN23" s="106" t="s">
        <v>50</v>
      </c>
      <c r="AO23" s="106" t="s">
        <v>50</v>
      </c>
      <c r="AP23" s="104" t="s">
        <v>56</v>
      </c>
      <c r="AQ23" s="103" t="s">
        <v>19</v>
      </c>
      <c r="AR23" s="103" t="s">
        <v>19</v>
      </c>
      <c r="AS23" s="103" t="s">
        <v>18</v>
      </c>
      <c r="AT23" s="103" t="s">
        <v>18</v>
      </c>
      <c r="AU23" s="104" t="s">
        <v>51</v>
      </c>
      <c r="AV23" s="105" t="s">
        <v>51</v>
      </c>
      <c r="AW23" s="103" t="s">
        <v>51</v>
      </c>
      <c r="AX23" s="103" t="s">
        <v>51</v>
      </c>
      <c r="AY23" s="106" t="s">
        <v>52</v>
      </c>
      <c r="AZ23" s="105" t="s">
        <v>52</v>
      </c>
      <c r="BA23" s="103" t="s">
        <v>52</v>
      </c>
      <c r="BB23" s="103" t="s">
        <v>52</v>
      </c>
      <c r="BC23" s="106" t="s">
        <v>18</v>
      </c>
      <c r="BD23" s="104" t="s">
        <v>18</v>
      </c>
    </row>
    <row r="24" spans="2:56" ht="16.5" customHeight="1" thickBot="1" x14ac:dyDescent="0.3">
      <c r="B24" s="256">
        <v>2</v>
      </c>
      <c r="C24" s="257"/>
      <c r="D24" s="107" t="s">
        <v>204</v>
      </c>
      <c r="E24" s="108" t="s">
        <v>50</v>
      </c>
      <c r="F24" s="108" t="s">
        <v>50</v>
      </c>
      <c r="G24" s="108" t="s">
        <v>50</v>
      </c>
      <c r="H24" s="109" t="s">
        <v>50</v>
      </c>
      <c r="I24" s="110" t="s">
        <v>50</v>
      </c>
      <c r="J24" s="108" t="s">
        <v>50</v>
      </c>
      <c r="K24" s="108" t="s">
        <v>50</v>
      </c>
      <c r="L24" s="109" t="s">
        <v>50</v>
      </c>
      <c r="M24" s="110" t="s">
        <v>50</v>
      </c>
      <c r="N24" s="108" t="s">
        <v>50</v>
      </c>
      <c r="O24" s="108" t="s">
        <v>50</v>
      </c>
      <c r="P24" s="109" t="s">
        <v>50</v>
      </c>
      <c r="Q24" s="110" t="s">
        <v>50</v>
      </c>
      <c r="R24" s="108" t="s">
        <v>56</v>
      </c>
      <c r="S24" s="108" t="s">
        <v>19</v>
      </c>
      <c r="T24" s="111" t="s">
        <v>19</v>
      </c>
      <c r="U24" s="109" t="s">
        <v>18</v>
      </c>
      <c r="V24" s="110" t="s">
        <v>18</v>
      </c>
      <c r="W24" s="111" t="s">
        <v>18</v>
      </c>
      <c r="X24" s="111" t="s">
        <v>18</v>
      </c>
      <c r="Y24" s="109" t="s">
        <v>18</v>
      </c>
      <c r="Z24" s="110" t="s">
        <v>50</v>
      </c>
      <c r="AA24" s="108" t="s">
        <v>50</v>
      </c>
      <c r="AB24" s="108" t="s">
        <v>50</v>
      </c>
      <c r="AC24" s="109" t="s">
        <v>50</v>
      </c>
      <c r="AD24" s="110" t="s">
        <v>50</v>
      </c>
      <c r="AE24" s="108" t="s">
        <v>50</v>
      </c>
      <c r="AF24" s="108" t="s">
        <v>50</v>
      </c>
      <c r="AG24" s="108" t="s">
        <v>50</v>
      </c>
      <c r="AH24" s="109" t="s">
        <v>50</v>
      </c>
      <c r="AI24" s="110" t="s">
        <v>50</v>
      </c>
      <c r="AJ24" s="108" t="s">
        <v>50</v>
      </c>
      <c r="AK24" s="108" t="s">
        <v>50</v>
      </c>
      <c r="AL24" s="109" t="s">
        <v>50</v>
      </c>
      <c r="AM24" s="110" t="s">
        <v>50</v>
      </c>
      <c r="AN24" s="111" t="s">
        <v>50</v>
      </c>
      <c r="AO24" s="111" t="s">
        <v>50</v>
      </c>
      <c r="AP24" s="109" t="s">
        <v>56</v>
      </c>
      <c r="AQ24" s="108" t="s">
        <v>19</v>
      </c>
      <c r="AR24" s="108" t="s">
        <v>19</v>
      </c>
      <c r="AS24" s="111" t="s">
        <v>113</v>
      </c>
      <c r="AT24" s="112" t="s">
        <v>113</v>
      </c>
      <c r="AU24" s="113" t="s">
        <v>113</v>
      </c>
      <c r="AV24" s="258"/>
      <c r="AW24" s="259"/>
      <c r="AX24" s="259"/>
      <c r="AY24" s="259"/>
      <c r="AZ24" s="259"/>
      <c r="BA24" s="259"/>
      <c r="BB24" s="259"/>
      <c r="BC24" s="259"/>
      <c r="BD24" s="260"/>
    </row>
    <row r="25" spans="2:56" x14ac:dyDescent="0.25">
      <c r="B25" s="4"/>
      <c r="C25" s="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</row>
    <row r="26" spans="2:56" x14ac:dyDescent="0.25">
      <c r="B26" s="255" t="s">
        <v>20</v>
      </c>
      <c r="C26" s="255"/>
      <c r="D26" s="255"/>
      <c r="E26" s="255"/>
      <c r="F26" s="255"/>
      <c r="G26" s="255"/>
      <c r="H26" s="255"/>
      <c r="I26" s="255"/>
      <c r="J26" s="59"/>
      <c r="K26" s="60" t="s">
        <v>50</v>
      </c>
      <c r="L26" s="63" t="s">
        <v>21</v>
      </c>
      <c r="M26" s="59" t="s">
        <v>22</v>
      </c>
      <c r="N26" s="59"/>
      <c r="O26" s="59"/>
      <c r="P26" s="59"/>
      <c r="Q26" s="59"/>
      <c r="R26" s="59"/>
      <c r="S26" s="59"/>
      <c r="T26" s="60" t="s">
        <v>19</v>
      </c>
      <c r="U26" s="59" t="s">
        <v>21</v>
      </c>
      <c r="V26" s="59" t="s">
        <v>24</v>
      </c>
      <c r="W26" s="65"/>
      <c r="X26" s="59"/>
      <c r="Y26" s="59"/>
      <c r="Z26" s="59"/>
      <c r="AA26" s="59"/>
      <c r="AB26" s="59"/>
      <c r="AC26" s="60" t="s">
        <v>56</v>
      </c>
      <c r="AD26" s="63" t="s">
        <v>21</v>
      </c>
      <c r="AE26" s="59" t="s">
        <v>58</v>
      </c>
      <c r="AF26" s="65"/>
      <c r="AG26" s="59"/>
      <c r="AH26" s="59"/>
      <c r="AI26" s="59"/>
      <c r="AJ26" s="59"/>
      <c r="AK26" s="60" t="s">
        <v>18</v>
      </c>
      <c r="AL26" s="63" t="s">
        <v>21</v>
      </c>
      <c r="AM26" s="59" t="s">
        <v>23</v>
      </c>
      <c r="AN26" s="63"/>
      <c r="AO26" s="63"/>
      <c r="AP26" s="63"/>
      <c r="AQ26" s="60" t="s">
        <v>51</v>
      </c>
      <c r="AR26" s="62" t="s">
        <v>57</v>
      </c>
      <c r="AS26" s="62" t="s">
        <v>104</v>
      </c>
      <c r="AT26" s="62"/>
      <c r="AU26" s="62"/>
      <c r="AV26" s="62"/>
      <c r="AW26" s="62"/>
      <c r="AX26" s="62"/>
      <c r="AY26" s="62"/>
      <c r="AZ26" s="65"/>
      <c r="BA26" s="65"/>
      <c r="BB26" s="65"/>
      <c r="BC26" s="63"/>
    </row>
    <row r="27" spans="2:56" x14ac:dyDescent="0.25">
      <c r="B27" s="64"/>
      <c r="C27" s="65"/>
      <c r="D27" s="65"/>
      <c r="E27" s="65"/>
      <c r="F27" s="65"/>
      <c r="G27" s="65"/>
      <c r="H27" s="65"/>
      <c r="I27" s="65"/>
      <c r="J27" s="65"/>
      <c r="K27" s="61" t="s">
        <v>52</v>
      </c>
      <c r="L27" s="62" t="s">
        <v>21</v>
      </c>
      <c r="M27" s="62" t="s">
        <v>54</v>
      </c>
      <c r="N27" s="62"/>
      <c r="O27" s="62"/>
      <c r="P27" s="62"/>
      <c r="Q27" s="62"/>
      <c r="R27" s="62"/>
      <c r="S27" s="62"/>
      <c r="T27" s="62"/>
      <c r="U27" s="62"/>
      <c r="V27" s="62"/>
      <c r="W27" s="61" t="s">
        <v>53</v>
      </c>
      <c r="X27" s="62" t="s">
        <v>55</v>
      </c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0" t="s">
        <v>113</v>
      </c>
      <c r="AJ27" s="59" t="s">
        <v>21</v>
      </c>
      <c r="AK27" s="59" t="s">
        <v>120</v>
      </c>
      <c r="AL27" s="63"/>
      <c r="AM27" s="63"/>
      <c r="AN27" s="63"/>
      <c r="AO27" s="63"/>
      <c r="AP27" s="63"/>
      <c r="AQ27" s="58"/>
      <c r="AR27" s="62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</row>
    <row r="28" spans="2:56" x14ac:dyDescent="0.25">
      <c r="B28" s="29"/>
      <c r="C28" s="30"/>
      <c r="D28" s="30"/>
      <c r="E28" s="30"/>
      <c r="F28" s="30"/>
      <c r="G28" s="30"/>
      <c r="H28" s="30"/>
      <c r="I28" s="30"/>
      <c r="J28" s="30"/>
      <c r="T28" s="3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33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6"/>
      <c r="AT28" s="6"/>
      <c r="AU28" s="6"/>
      <c r="AV28" s="6"/>
      <c r="AW28" s="6"/>
      <c r="AX28" s="6"/>
      <c r="AY28" s="6"/>
      <c r="AZ28" s="6"/>
      <c r="BA28" s="6"/>
      <c r="BB28" s="30"/>
      <c r="BC28" s="30"/>
    </row>
    <row r="29" spans="2:56" x14ac:dyDescent="0.25">
      <c r="B29" s="29"/>
      <c r="C29" s="30"/>
      <c r="D29" s="30"/>
      <c r="E29" s="30"/>
      <c r="F29" s="30"/>
      <c r="G29" s="30"/>
      <c r="H29" s="30"/>
      <c r="I29" s="30"/>
      <c r="J29" s="30"/>
      <c r="K29" s="5"/>
      <c r="L29" s="6"/>
      <c r="M29" s="6"/>
      <c r="N29" s="6"/>
      <c r="O29" s="6"/>
      <c r="P29" s="6"/>
      <c r="Q29" s="6"/>
      <c r="R29" s="6"/>
      <c r="S29" s="6"/>
      <c r="T29" s="33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33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33"/>
      <c r="AS29" s="6"/>
      <c r="AT29" s="6"/>
      <c r="AU29" s="6"/>
      <c r="AV29" s="6"/>
      <c r="AW29" s="6"/>
      <c r="AX29" s="6"/>
      <c r="AY29" s="6"/>
      <c r="AZ29" s="6"/>
      <c r="BA29" s="6"/>
      <c r="BB29" s="30"/>
      <c r="BC29" s="30"/>
    </row>
    <row r="30" spans="2:56" ht="15.75" thickBot="1" x14ac:dyDescent="0.3">
      <c r="B30" s="189" t="s">
        <v>64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30"/>
      <c r="AI30" s="194" t="s">
        <v>70</v>
      </c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194"/>
      <c r="BB30" s="194"/>
      <c r="BC30" s="194"/>
    </row>
    <row r="31" spans="2:56" ht="67.5" customHeight="1" thickBot="1" x14ac:dyDescent="0.3">
      <c r="B31" s="232" t="s">
        <v>12</v>
      </c>
      <c r="C31" s="233"/>
      <c r="D31" s="233"/>
      <c r="E31" s="234"/>
      <c r="F31" s="235" t="s">
        <v>48</v>
      </c>
      <c r="G31" s="233"/>
      <c r="H31" s="233"/>
      <c r="I31" s="250"/>
      <c r="J31" s="232" t="s">
        <v>49</v>
      </c>
      <c r="K31" s="233"/>
      <c r="L31" s="233"/>
      <c r="M31" s="234"/>
      <c r="N31" s="235" t="s">
        <v>159</v>
      </c>
      <c r="O31" s="233"/>
      <c r="P31" s="233"/>
      <c r="Q31" s="250"/>
      <c r="R31" s="232" t="s">
        <v>114</v>
      </c>
      <c r="S31" s="233"/>
      <c r="T31" s="233"/>
      <c r="U31" s="234"/>
      <c r="V31" s="251" t="s">
        <v>160</v>
      </c>
      <c r="W31" s="252"/>
      <c r="X31" s="252"/>
      <c r="Y31" s="253"/>
      <c r="Z31" s="235" t="s">
        <v>13</v>
      </c>
      <c r="AA31" s="233"/>
      <c r="AB31" s="233"/>
      <c r="AC31" s="234"/>
      <c r="AD31" s="235" t="s">
        <v>101</v>
      </c>
      <c r="AE31" s="233"/>
      <c r="AF31" s="233"/>
      <c r="AG31" s="234"/>
      <c r="AH31" s="34"/>
      <c r="AI31" s="239" t="s">
        <v>107</v>
      </c>
      <c r="AJ31" s="240"/>
      <c r="AK31" s="240"/>
      <c r="AL31" s="240"/>
      <c r="AM31" s="240"/>
      <c r="AN31" s="240"/>
      <c r="AO31" s="240"/>
      <c r="AP31" s="240"/>
      <c r="AQ31" s="240"/>
      <c r="AR31" s="240"/>
      <c r="AS31" s="240"/>
      <c r="AT31" s="240"/>
      <c r="AU31" s="240"/>
      <c r="AV31" s="240"/>
      <c r="AW31" s="240"/>
      <c r="AX31" s="240"/>
      <c r="AY31" s="240"/>
      <c r="AZ31" s="240"/>
      <c r="BA31" s="240"/>
      <c r="BB31" s="240"/>
      <c r="BC31" s="241"/>
    </row>
    <row r="32" spans="2:56" ht="30" customHeight="1" x14ac:dyDescent="0.25">
      <c r="B32" s="177">
        <v>1</v>
      </c>
      <c r="C32" s="178"/>
      <c r="D32" s="178"/>
      <c r="E32" s="179"/>
      <c r="F32" s="183" t="s">
        <v>161</v>
      </c>
      <c r="G32" s="184"/>
      <c r="H32" s="184"/>
      <c r="I32" s="185"/>
      <c r="J32" s="230" t="s">
        <v>162</v>
      </c>
      <c r="K32" s="184"/>
      <c r="L32" s="184"/>
      <c r="M32" s="231"/>
      <c r="N32" s="180">
        <v>8</v>
      </c>
      <c r="O32" s="181"/>
      <c r="P32" s="181"/>
      <c r="Q32" s="182"/>
      <c r="R32" s="230"/>
      <c r="S32" s="184"/>
      <c r="T32" s="184"/>
      <c r="U32" s="231"/>
      <c r="V32" s="227">
        <v>8</v>
      </c>
      <c r="W32" s="228"/>
      <c r="X32" s="228"/>
      <c r="Y32" s="229"/>
      <c r="Z32" s="227">
        <f>SUM(F32:Y32)</f>
        <v>16</v>
      </c>
      <c r="AA32" s="228"/>
      <c r="AB32" s="228"/>
      <c r="AC32" s="229"/>
      <c r="AD32" s="183"/>
      <c r="AE32" s="184"/>
      <c r="AF32" s="184"/>
      <c r="AG32" s="231"/>
      <c r="AH32" s="35"/>
      <c r="AI32" s="236"/>
      <c r="AJ32" s="237"/>
      <c r="AK32" s="237"/>
      <c r="AL32" s="237"/>
      <c r="AM32" s="237"/>
      <c r="AN32" s="237"/>
      <c r="AO32" s="238"/>
      <c r="AP32" s="236"/>
      <c r="AQ32" s="237"/>
      <c r="AR32" s="237"/>
      <c r="AS32" s="237"/>
      <c r="AT32" s="237"/>
      <c r="AU32" s="237"/>
      <c r="AV32" s="238"/>
      <c r="AW32" s="224"/>
      <c r="AX32" s="225"/>
      <c r="AY32" s="225"/>
      <c r="AZ32" s="225"/>
      <c r="BA32" s="225"/>
      <c r="BB32" s="225"/>
      <c r="BC32" s="226"/>
    </row>
    <row r="33" spans="2:55" ht="30" customHeight="1" x14ac:dyDescent="0.25">
      <c r="B33" s="195">
        <v>2</v>
      </c>
      <c r="C33" s="196"/>
      <c r="D33" s="196"/>
      <c r="E33" s="197"/>
      <c r="F33" s="218" t="s">
        <v>163</v>
      </c>
      <c r="G33" s="219"/>
      <c r="H33" s="219"/>
      <c r="I33" s="220"/>
      <c r="J33" s="312" t="s">
        <v>164</v>
      </c>
      <c r="K33" s="219"/>
      <c r="L33" s="219"/>
      <c r="M33" s="313"/>
      <c r="N33" s="210" t="s">
        <v>165</v>
      </c>
      <c r="O33" s="211"/>
      <c r="P33" s="211"/>
      <c r="Q33" s="212"/>
      <c r="R33" s="312">
        <v>1</v>
      </c>
      <c r="S33" s="219"/>
      <c r="T33" s="219"/>
      <c r="U33" s="313"/>
      <c r="V33" s="331" t="s">
        <v>166</v>
      </c>
      <c r="W33" s="332"/>
      <c r="X33" s="332"/>
      <c r="Y33" s="333"/>
      <c r="Z33" s="331" t="s">
        <v>167</v>
      </c>
      <c r="AA33" s="332"/>
      <c r="AB33" s="332"/>
      <c r="AC33" s="333"/>
      <c r="AD33" s="218"/>
      <c r="AE33" s="219"/>
      <c r="AF33" s="219"/>
      <c r="AG33" s="313"/>
      <c r="AH33" s="35"/>
      <c r="AI33" s="334"/>
      <c r="AJ33" s="335"/>
      <c r="AK33" s="335"/>
      <c r="AL33" s="335"/>
      <c r="AM33" s="335"/>
      <c r="AN33" s="335"/>
      <c r="AO33" s="336"/>
      <c r="AP33" s="145"/>
      <c r="AQ33" s="146"/>
      <c r="AR33" s="146"/>
      <c r="AS33" s="146"/>
      <c r="AT33" s="146"/>
      <c r="AU33" s="146"/>
      <c r="AV33" s="147"/>
      <c r="AW33" s="142"/>
      <c r="AX33" s="143"/>
      <c r="AY33" s="143"/>
      <c r="AZ33" s="143"/>
      <c r="BA33" s="143"/>
      <c r="BB33" s="143"/>
      <c r="BC33" s="144"/>
    </row>
    <row r="34" spans="2:55" ht="30" customHeight="1" thickBot="1" x14ac:dyDescent="0.3">
      <c r="B34" s="198"/>
      <c r="C34" s="199"/>
      <c r="D34" s="199"/>
      <c r="E34" s="200"/>
      <c r="F34" s="213"/>
      <c r="G34" s="214"/>
      <c r="H34" s="214"/>
      <c r="I34" s="215"/>
      <c r="J34" s="213"/>
      <c r="K34" s="214"/>
      <c r="L34" s="214"/>
      <c r="M34" s="215"/>
      <c r="N34" s="204"/>
      <c r="O34" s="205"/>
      <c r="P34" s="205"/>
      <c r="Q34" s="206"/>
      <c r="R34" s="213"/>
      <c r="S34" s="214"/>
      <c r="T34" s="214"/>
      <c r="U34" s="215"/>
      <c r="V34" s="213"/>
      <c r="W34" s="214"/>
      <c r="X34" s="214"/>
      <c r="Y34" s="215"/>
      <c r="Z34" s="213"/>
      <c r="AA34" s="214"/>
      <c r="AB34" s="214"/>
      <c r="AC34" s="215"/>
      <c r="AD34" s="213"/>
      <c r="AE34" s="214"/>
      <c r="AF34" s="214"/>
      <c r="AG34" s="215"/>
      <c r="AH34" s="35"/>
      <c r="AI34" s="145"/>
      <c r="AJ34" s="146"/>
      <c r="AK34" s="146"/>
      <c r="AL34" s="146"/>
      <c r="AM34" s="146"/>
      <c r="AN34" s="146"/>
      <c r="AO34" s="147"/>
      <c r="AP34" s="145"/>
      <c r="AQ34" s="146"/>
      <c r="AR34" s="146"/>
      <c r="AS34" s="146"/>
      <c r="AT34" s="146"/>
      <c r="AU34" s="146"/>
      <c r="AV34" s="147"/>
      <c r="AW34" s="142"/>
      <c r="AX34" s="143"/>
      <c r="AY34" s="143"/>
      <c r="AZ34" s="143"/>
      <c r="BA34" s="143"/>
      <c r="BB34" s="143"/>
      <c r="BC34" s="144"/>
    </row>
    <row r="35" spans="2:55" ht="30" customHeight="1" thickBot="1" x14ac:dyDescent="0.3">
      <c r="B35" s="201" t="s">
        <v>59</v>
      </c>
      <c r="C35" s="202"/>
      <c r="D35" s="202"/>
      <c r="E35" s="203"/>
      <c r="F35" s="207" t="s">
        <v>168</v>
      </c>
      <c r="G35" s="208"/>
      <c r="H35" s="208"/>
      <c r="I35" s="209"/>
      <c r="J35" s="216" t="s">
        <v>169</v>
      </c>
      <c r="K35" s="208"/>
      <c r="L35" s="208"/>
      <c r="M35" s="217"/>
      <c r="N35" s="207" t="s">
        <v>170</v>
      </c>
      <c r="O35" s="208"/>
      <c r="P35" s="208"/>
      <c r="Q35" s="209"/>
      <c r="R35" s="216">
        <f>SUM(R32:U34)</f>
        <v>1</v>
      </c>
      <c r="S35" s="208"/>
      <c r="T35" s="208"/>
      <c r="U35" s="217"/>
      <c r="V35" s="325" t="s">
        <v>171</v>
      </c>
      <c r="W35" s="326"/>
      <c r="X35" s="326"/>
      <c r="Y35" s="327"/>
      <c r="Z35" s="207" t="s">
        <v>172</v>
      </c>
      <c r="AA35" s="208"/>
      <c r="AB35" s="208"/>
      <c r="AC35" s="217"/>
      <c r="AD35" s="207"/>
      <c r="AE35" s="208"/>
      <c r="AF35" s="208"/>
      <c r="AG35" s="217"/>
      <c r="AH35" s="35"/>
      <c r="AI35" s="337"/>
      <c r="AJ35" s="338"/>
      <c r="AK35" s="338"/>
      <c r="AL35" s="338"/>
      <c r="AM35" s="338"/>
      <c r="AN35" s="338"/>
      <c r="AO35" s="339"/>
      <c r="AP35" s="337"/>
      <c r="AQ35" s="338"/>
      <c r="AR35" s="338"/>
      <c r="AS35" s="338"/>
      <c r="AT35" s="338"/>
      <c r="AU35" s="338"/>
      <c r="AV35" s="339"/>
      <c r="AW35" s="340"/>
      <c r="AX35" s="341"/>
      <c r="AY35" s="341"/>
      <c r="AZ35" s="341"/>
      <c r="BA35" s="341"/>
      <c r="BB35" s="341"/>
      <c r="BC35" s="342"/>
    </row>
    <row r="36" spans="2:55" x14ac:dyDescent="0.25">
      <c r="B36" s="13"/>
      <c r="C36" s="13"/>
      <c r="D36" s="13"/>
      <c r="E36" s="13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35"/>
      <c r="AI36" s="14"/>
      <c r="AJ36" s="14"/>
      <c r="AK36" s="14"/>
      <c r="AL36" s="14"/>
      <c r="AM36" s="14"/>
      <c r="AN36" s="14"/>
      <c r="AO36" s="14"/>
      <c r="AP36" s="14"/>
      <c r="AQ36" s="27"/>
      <c r="AR36" s="27"/>
      <c r="AS36" s="27"/>
      <c r="AT36" s="27"/>
      <c r="AU36" s="35"/>
      <c r="AV36" s="28"/>
      <c r="AW36" s="28"/>
      <c r="AX36" s="28"/>
      <c r="AY36" s="28"/>
      <c r="AZ36" s="27"/>
      <c r="BA36" s="27"/>
      <c r="BB36" s="27"/>
      <c r="BC36" s="27"/>
    </row>
    <row r="37" spans="2:55" ht="15.75" thickBot="1" x14ac:dyDescent="0.3">
      <c r="B37" s="194" t="s">
        <v>15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194"/>
      <c r="AS37" s="194"/>
      <c r="AT37" s="194"/>
      <c r="AU37" s="343" t="s">
        <v>14</v>
      </c>
      <c r="AV37" s="343"/>
      <c r="AW37" s="343"/>
      <c r="AX37" s="343"/>
      <c r="AY37" s="343"/>
      <c r="AZ37" s="343"/>
      <c r="BA37" s="343"/>
      <c r="BB37" s="343"/>
      <c r="BC37" s="343"/>
    </row>
    <row r="38" spans="2:55" ht="38.25" customHeight="1" thickBot="1" x14ac:dyDescent="0.3">
      <c r="B38" s="356" t="s">
        <v>107</v>
      </c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7"/>
      <c r="AL38" s="357"/>
      <c r="AM38" s="357"/>
      <c r="AN38" s="357"/>
      <c r="AO38" s="357"/>
      <c r="AP38" s="357"/>
      <c r="AQ38" s="357"/>
      <c r="AR38" s="357"/>
      <c r="AS38" s="358"/>
      <c r="AT38" s="27"/>
      <c r="AU38" s="251" t="s">
        <v>115</v>
      </c>
      <c r="AV38" s="252"/>
      <c r="AW38" s="252"/>
      <c r="AX38" s="252"/>
      <c r="AY38" s="253"/>
      <c r="AZ38" s="232" t="s">
        <v>17</v>
      </c>
      <c r="BA38" s="233"/>
      <c r="BB38" s="233"/>
      <c r="BC38" s="234"/>
    </row>
    <row r="39" spans="2:55" ht="19.5" customHeight="1" thickBot="1" x14ac:dyDescent="0.3">
      <c r="B39" s="328" t="s">
        <v>16</v>
      </c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30"/>
      <c r="AL39" s="328" t="s">
        <v>17</v>
      </c>
      <c r="AM39" s="329"/>
      <c r="AN39" s="329"/>
      <c r="AO39" s="330"/>
      <c r="AP39" s="328" t="s">
        <v>62</v>
      </c>
      <c r="AQ39" s="329"/>
      <c r="AR39" s="329"/>
      <c r="AS39" s="330"/>
      <c r="AT39" s="27"/>
      <c r="AU39" s="364" t="s">
        <v>174</v>
      </c>
      <c r="AV39" s="365"/>
      <c r="AW39" s="365"/>
      <c r="AX39" s="365"/>
      <c r="AY39" s="366"/>
      <c r="AZ39" s="347">
        <v>4</v>
      </c>
      <c r="BA39" s="348"/>
      <c r="BB39" s="348"/>
      <c r="BC39" s="349"/>
    </row>
    <row r="40" spans="2:55" ht="24" customHeight="1" x14ac:dyDescent="0.25">
      <c r="B40" s="359" t="s">
        <v>68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  <c r="U40" s="360"/>
      <c r="V40" s="360"/>
      <c r="W40" s="360"/>
      <c r="X40" s="360"/>
      <c r="Y40" s="360"/>
      <c r="Z40" s="360"/>
      <c r="AA40" s="360"/>
      <c r="AB40" s="360"/>
      <c r="AC40" s="360"/>
      <c r="AD40" s="360"/>
      <c r="AE40" s="360"/>
      <c r="AF40" s="360"/>
      <c r="AG40" s="360"/>
      <c r="AH40" s="360"/>
      <c r="AI40" s="360"/>
      <c r="AJ40" s="360"/>
      <c r="AK40" s="361"/>
      <c r="AL40" s="221">
        <v>2</v>
      </c>
      <c r="AM40" s="222"/>
      <c r="AN40" s="222"/>
      <c r="AO40" s="223"/>
      <c r="AP40" s="363">
        <v>8</v>
      </c>
      <c r="AQ40" s="222"/>
      <c r="AR40" s="222"/>
      <c r="AS40" s="223"/>
      <c r="AT40" s="27"/>
      <c r="AU40" s="367"/>
      <c r="AV40" s="368"/>
      <c r="AW40" s="368"/>
      <c r="AX40" s="368"/>
      <c r="AY40" s="369"/>
      <c r="AZ40" s="350"/>
      <c r="BA40" s="351"/>
      <c r="BB40" s="351"/>
      <c r="BC40" s="352"/>
    </row>
    <row r="41" spans="2:55" ht="18" customHeight="1" x14ac:dyDescent="0.25">
      <c r="B41" s="322" t="s">
        <v>69</v>
      </c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4"/>
      <c r="AL41" s="344">
        <v>3</v>
      </c>
      <c r="AM41" s="345"/>
      <c r="AN41" s="345"/>
      <c r="AO41" s="346"/>
      <c r="AP41" s="362">
        <v>8</v>
      </c>
      <c r="AQ41" s="345"/>
      <c r="AR41" s="345"/>
      <c r="AS41" s="346"/>
      <c r="AT41" s="27"/>
      <c r="AU41" s="367"/>
      <c r="AV41" s="368"/>
      <c r="AW41" s="368"/>
      <c r="AX41" s="368"/>
      <c r="AY41" s="369"/>
      <c r="AZ41" s="350"/>
      <c r="BA41" s="351"/>
      <c r="BB41" s="351"/>
      <c r="BC41" s="352"/>
    </row>
    <row r="42" spans="2:55" s="66" customFormat="1" ht="18" customHeight="1" x14ac:dyDescent="0.25">
      <c r="B42" s="322" t="s">
        <v>178</v>
      </c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4"/>
      <c r="AL42" s="344">
        <v>3</v>
      </c>
      <c r="AM42" s="345"/>
      <c r="AN42" s="345"/>
      <c r="AO42" s="346"/>
      <c r="AP42" s="362">
        <v>10</v>
      </c>
      <c r="AQ42" s="345"/>
      <c r="AR42" s="345"/>
      <c r="AS42" s="346"/>
      <c r="AT42" s="27"/>
      <c r="AU42" s="367"/>
      <c r="AV42" s="368"/>
      <c r="AW42" s="368"/>
      <c r="AX42" s="368"/>
      <c r="AY42" s="369"/>
      <c r="AZ42" s="350"/>
      <c r="BA42" s="351"/>
      <c r="BB42" s="351"/>
      <c r="BC42" s="352"/>
    </row>
    <row r="43" spans="2:55" ht="15.75" customHeight="1" thickBot="1" x14ac:dyDescent="0.3">
      <c r="B43" s="322" t="s">
        <v>173</v>
      </c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4"/>
      <c r="AL43" s="344">
        <v>4</v>
      </c>
      <c r="AM43" s="345"/>
      <c r="AN43" s="345"/>
      <c r="AO43" s="346"/>
      <c r="AP43" s="362">
        <v>26</v>
      </c>
      <c r="AQ43" s="345"/>
      <c r="AR43" s="345"/>
      <c r="AS43" s="346"/>
      <c r="AT43" s="27"/>
      <c r="AU43" s="367"/>
      <c r="AV43" s="368"/>
      <c r="AW43" s="368"/>
      <c r="AX43" s="368"/>
      <c r="AY43" s="369"/>
      <c r="AZ43" s="350"/>
      <c r="BA43" s="351"/>
      <c r="BB43" s="351"/>
      <c r="BC43" s="352"/>
    </row>
    <row r="44" spans="2:55" ht="30" customHeight="1" thickBot="1" x14ac:dyDescent="0.3">
      <c r="B44" s="376" t="s">
        <v>61</v>
      </c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377"/>
      <c r="N44" s="377"/>
      <c r="O44" s="377"/>
      <c r="P44" s="377"/>
      <c r="Q44" s="377"/>
      <c r="R44" s="377"/>
      <c r="S44" s="377"/>
      <c r="T44" s="377"/>
      <c r="U44" s="377"/>
      <c r="V44" s="377"/>
      <c r="W44" s="377"/>
      <c r="X44" s="377"/>
      <c r="Y44" s="377"/>
      <c r="Z44" s="377"/>
      <c r="AA44" s="377"/>
      <c r="AB44" s="377"/>
      <c r="AC44" s="377"/>
      <c r="AD44" s="377"/>
      <c r="AE44" s="377"/>
      <c r="AF44" s="377"/>
      <c r="AG44" s="377"/>
      <c r="AH44" s="377"/>
      <c r="AI44" s="377"/>
      <c r="AJ44" s="377"/>
      <c r="AK44" s="377"/>
      <c r="AL44" s="377"/>
      <c r="AM44" s="377"/>
      <c r="AN44" s="377"/>
      <c r="AO44" s="378"/>
      <c r="AP44" s="379">
        <f>SUM(AP40:AS43)</f>
        <v>52</v>
      </c>
      <c r="AQ44" s="380"/>
      <c r="AR44" s="380"/>
      <c r="AS44" s="381"/>
      <c r="AT44" s="27"/>
      <c r="AU44" s="370"/>
      <c r="AV44" s="371"/>
      <c r="AW44" s="371"/>
      <c r="AX44" s="371"/>
      <c r="AY44" s="372"/>
      <c r="AZ44" s="353"/>
      <c r="BA44" s="354"/>
      <c r="BB44" s="354"/>
      <c r="BC44" s="355"/>
    </row>
    <row r="45" spans="2:55" x14ac:dyDescent="0.25">
      <c r="B45" s="13"/>
      <c r="C45" s="13"/>
      <c r="D45" s="13"/>
      <c r="E45" s="13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35"/>
      <c r="AI45" s="14"/>
      <c r="AJ45" s="14"/>
      <c r="AK45" s="14"/>
      <c r="AL45" s="14"/>
      <c r="AM45" s="14"/>
      <c r="AN45" s="14"/>
      <c r="AO45" s="14"/>
      <c r="AP45" s="14"/>
      <c r="AQ45" s="27"/>
      <c r="AR45" s="27"/>
      <c r="AS45" s="27"/>
      <c r="AT45" s="27"/>
      <c r="AU45" s="35"/>
      <c r="AV45" s="28"/>
      <c r="AW45" s="28"/>
      <c r="AX45" s="28"/>
      <c r="AY45" s="28"/>
      <c r="AZ45" s="27"/>
      <c r="BA45" s="27"/>
      <c r="BB45" s="27"/>
      <c r="BC45" s="27"/>
    </row>
    <row r="46" spans="2:55" ht="15.75" thickBot="1" x14ac:dyDescent="0.3">
      <c r="B46" s="194" t="s">
        <v>71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</row>
    <row r="47" spans="2:55" ht="30" customHeight="1" thickBot="1" x14ac:dyDescent="0.3">
      <c r="B47" s="148" t="s">
        <v>66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50"/>
      <c r="S47" s="148" t="s">
        <v>4</v>
      </c>
      <c r="T47" s="149"/>
      <c r="U47" s="149"/>
      <c r="V47" s="150"/>
      <c r="W47" s="148" t="s">
        <v>3</v>
      </c>
      <c r="X47" s="149"/>
      <c r="Y47" s="149"/>
      <c r="Z47" s="150"/>
      <c r="AA47" s="148" t="s">
        <v>65</v>
      </c>
      <c r="AB47" s="150"/>
      <c r="AC47" s="148" t="s">
        <v>66</v>
      </c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50"/>
      <c r="AT47" s="148" t="s">
        <v>4</v>
      </c>
      <c r="AU47" s="149"/>
      <c r="AV47" s="149"/>
      <c r="AW47" s="150"/>
      <c r="AX47" s="148" t="s">
        <v>3</v>
      </c>
      <c r="AY47" s="149"/>
      <c r="AZ47" s="149"/>
      <c r="BA47" s="150"/>
      <c r="BB47" s="148" t="s">
        <v>65</v>
      </c>
      <c r="BC47" s="150"/>
    </row>
    <row r="48" spans="2:55" ht="30" customHeight="1" thickBot="1" x14ac:dyDescent="0.3">
      <c r="B48" s="385" t="s">
        <v>107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  <c r="Q48" s="386"/>
      <c r="R48" s="386"/>
      <c r="S48" s="386"/>
      <c r="T48" s="386"/>
      <c r="U48" s="386"/>
      <c r="V48" s="386"/>
      <c r="W48" s="386"/>
      <c r="X48" s="386"/>
      <c r="Y48" s="386"/>
      <c r="Z48" s="386"/>
      <c r="AA48" s="386"/>
      <c r="AB48" s="386"/>
      <c r="AC48" s="386"/>
      <c r="AD48" s="386"/>
      <c r="AE48" s="386"/>
      <c r="AF48" s="386"/>
      <c r="AG48" s="386"/>
      <c r="AH48" s="386"/>
      <c r="AI48" s="386"/>
      <c r="AJ48" s="386"/>
      <c r="AK48" s="386"/>
      <c r="AL48" s="386"/>
      <c r="AM48" s="386"/>
      <c r="AN48" s="386"/>
      <c r="AO48" s="386"/>
      <c r="AP48" s="386"/>
      <c r="AQ48" s="386"/>
      <c r="AR48" s="386"/>
      <c r="AS48" s="386"/>
      <c r="AT48" s="386"/>
      <c r="AU48" s="386"/>
      <c r="AV48" s="386"/>
      <c r="AW48" s="386"/>
      <c r="AX48" s="386"/>
      <c r="AY48" s="386"/>
      <c r="AZ48" s="386"/>
      <c r="BA48" s="386"/>
      <c r="BB48" s="386"/>
      <c r="BC48" s="387"/>
    </row>
    <row r="49" spans="2:55" ht="30" customHeight="1" thickBot="1" x14ac:dyDescent="0.3">
      <c r="B49" s="156" t="s">
        <v>121</v>
      </c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8"/>
      <c r="S49" s="134">
        <f>Z104</f>
        <v>90</v>
      </c>
      <c r="T49" s="135"/>
      <c r="U49" s="135"/>
      <c r="V49" s="136"/>
      <c r="W49" s="162">
        <v>2700</v>
      </c>
      <c r="X49" s="135"/>
      <c r="Y49" s="135"/>
      <c r="Z49" s="136"/>
      <c r="AA49" s="162">
        <v>75</v>
      </c>
      <c r="AB49" s="163"/>
      <c r="AC49" s="156" t="s">
        <v>122</v>
      </c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8"/>
      <c r="AT49" s="134">
        <v>30</v>
      </c>
      <c r="AU49" s="135"/>
      <c r="AV49" s="135"/>
      <c r="AW49" s="136"/>
      <c r="AX49" s="159">
        <v>900</v>
      </c>
      <c r="AY49" s="160"/>
      <c r="AZ49" s="160"/>
      <c r="BA49" s="161"/>
      <c r="BB49" s="162">
        <f>AX49/AX51*100</f>
        <v>25</v>
      </c>
      <c r="BC49" s="163"/>
    </row>
    <row r="50" spans="2:55" ht="30" customHeight="1" thickBot="1" x14ac:dyDescent="0.3">
      <c r="B50" s="166" t="s">
        <v>123</v>
      </c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8"/>
      <c r="AA50" s="164">
        <v>48</v>
      </c>
      <c r="AB50" s="165"/>
      <c r="AC50" s="166" t="s">
        <v>124</v>
      </c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8"/>
      <c r="BB50" s="164">
        <v>15</v>
      </c>
      <c r="BC50" s="165"/>
    </row>
    <row r="51" spans="2:55" ht="30" customHeight="1" thickBot="1" x14ac:dyDescent="0.3">
      <c r="B51" s="153" t="s">
        <v>61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5"/>
      <c r="AT51" s="148">
        <f>S49+AT49</f>
        <v>120</v>
      </c>
      <c r="AU51" s="149"/>
      <c r="AV51" s="149"/>
      <c r="AW51" s="150"/>
      <c r="AX51" s="148">
        <f>W49+AX49</f>
        <v>3600</v>
      </c>
      <c r="AY51" s="149"/>
      <c r="AZ51" s="149"/>
      <c r="BA51" s="150"/>
      <c r="BB51" s="151">
        <f>AA49+BB49</f>
        <v>100</v>
      </c>
      <c r="BC51" s="152"/>
    </row>
    <row r="52" spans="2:55" ht="30" customHeight="1" thickBot="1" x14ac:dyDescent="0.3">
      <c r="B52" s="391" t="s">
        <v>125</v>
      </c>
      <c r="C52" s="392"/>
      <c r="D52" s="392"/>
      <c r="E52" s="392"/>
      <c r="F52" s="392"/>
      <c r="G52" s="392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3"/>
      <c r="S52" s="169">
        <v>26</v>
      </c>
      <c r="T52" s="170"/>
      <c r="U52" s="170"/>
      <c r="V52" s="171"/>
      <c r="W52" s="169">
        <v>780</v>
      </c>
      <c r="X52" s="170"/>
      <c r="Y52" s="170"/>
      <c r="Z52" s="171"/>
      <c r="AA52" s="175">
        <v>50</v>
      </c>
      <c r="AB52" s="176"/>
      <c r="AC52" s="388" t="s">
        <v>126</v>
      </c>
      <c r="AD52" s="389"/>
      <c r="AE52" s="389"/>
      <c r="AF52" s="389"/>
      <c r="AG52" s="389"/>
      <c r="AH52" s="389"/>
      <c r="AI52" s="389"/>
      <c r="AJ52" s="389"/>
      <c r="AK52" s="389"/>
      <c r="AL52" s="389"/>
      <c r="AM52" s="389"/>
      <c r="AN52" s="389"/>
      <c r="AO52" s="389"/>
      <c r="AP52" s="389"/>
      <c r="AQ52" s="389"/>
      <c r="AR52" s="389"/>
      <c r="AS52" s="390"/>
      <c r="AT52" s="169">
        <v>26</v>
      </c>
      <c r="AU52" s="170"/>
      <c r="AV52" s="170"/>
      <c r="AW52" s="171"/>
      <c r="AX52" s="172">
        <v>780</v>
      </c>
      <c r="AY52" s="173"/>
      <c r="AZ52" s="173"/>
      <c r="BA52" s="174"/>
      <c r="BB52" s="175">
        <f>AX52/AX53*100</f>
        <v>50</v>
      </c>
      <c r="BC52" s="176"/>
    </row>
    <row r="53" spans="2:55" ht="33" customHeight="1" thickBot="1" x14ac:dyDescent="0.3">
      <c r="B53" s="153" t="s">
        <v>61</v>
      </c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5"/>
      <c r="AT53" s="148">
        <f>S52+AT52</f>
        <v>52</v>
      </c>
      <c r="AU53" s="149"/>
      <c r="AV53" s="149"/>
      <c r="AW53" s="150"/>
      <c r="AX53" s="148">
        <f>W52+AX52</f>
        <v>1560</v>
      </c>
      <c r="AY53" s="149"/>
      <c r="AZ53" s="149"/>
      <c r="BA53" s="150"/>
      <c r="BB53" s="151">
        <f>AA51+BB51</f>
        <v>100</v>
      </c>
      <c r="BC53" s="152"/>
    </row>
    <row r="54" spans="2:55" s="66" customFormat="1" ht="27" customHeight="1" thickBot="1" x14ac:dyDescent="0.3">
      <c r="B54" s="156" t="s">
        <v>179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8"/>
      <c r="S54" s="134">
        <v>60</v>
      </c>
      <c r="T54" s="135"/>
      <c r="U54" s="135"/>
      <c r="V54" s="136"/>
      <c r="W54" s="134">
        <f>S54*30</f>
        <v>1800</v>
      </c>
      <c r="X54" s="135"/>
      <c r="Y54" s="135"/>
      <c r="Z54" s="136"/>
      <c r="AA54" s="162">
        <f>W54/AX56*100</f>
        <v>50</v>
      </c>
      <c r="AB54" s="163"/>
      <c r="AC54" s="156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8"/>
      <c r="AT54" s="134"/>
      <c r="AU54" s="135"/>
      <c r="AV54" s="135"/>
      <c r="AW54" s="136"/>
      <c r="AX54" s="159"/>
      <c r="AY54" s="160"/>
      <c r="AZ54" s="160"/>
      <c r="BA54" s="161"/>
      <c r="BB54" s="162"/>
      <c r="BC54" s="163"/>
    </row>
    <row r="55" spans="2:55" s="66" customFormat="1" ht="21.75" customHeight="1" thickBot="1" x14ac:dyDescent="0.3">
      <c r="B55" s="156" t="s">
        <v>175</v>
      </c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8"/>
      <c r="S55" s="134">
        <v>60</v>
      </c>
      <c r="T55" s="135"/>
      <c r="U55" s="135"/>
      <c r="V55" s="136"/>
      <c r="W55" s="134">
        <f>S55*30</f>
        <v>1800</v>
      </c>
      <c r="X55" s="135"/>
      <c r="Y55" s="135"/>
      <c r="Z55" s="136"/>
      <c r="AA55" s="162">
        <f>W55/AX56*100</f>
        <v>50</v>
      </c>
      <c r="AB55" s="163"/>
      <c r="AC55" s="156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8"/>
      <c r="AT55" s="134"/>
      <c r="AU55" s="135"/>
      <c r="AV55" s="135"/>
      <c r="AW55" s="136"/>
      <c r="AX55" s="159"/>
      <c r="AY55" s="160"/>
      <c r="AZ55" s="160"/>
      <c r="BA55" s="161"/>
      <c r="BB55" s="162"/>
      <c r="BC55" s="163"/>
    </row>
    <row r="56" spans="2:55" s="66" customFormat="1" ht="19.5" customHeight="1" thickBot="1" x14ac:dyDescent="0.3">
      <c r="B56" s="153" t="s">
        <v>61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5"/>
      <c r="AT56" s="148">
        <f>S54+S55+AT54+AT55</f>
        <v>120</v>
      </c>
      <c r="AU56" s="149"/>
      <c r="AV56" s="149"/>
      <c r="AW56" s="150"/>
      <c r="AX56" s="148">
        <f>W54+W55+AX54</f>
        <v>3600</v>
      </c>
      <c r="AY56" s="149"/>
      <c r="AZ56" s="149"/>
      <c r="BA56" s="150"/>
      <c r="BB56" s="151">
        <f>AA54+AA55+BB54</f>
        <v>100</v>
      </c>
      <c r="BC56" s="152"/>
    </row>
    <row r="57" spans="2:55" s="66" customFormat="1" ht="19.5" customHeight="1" x14ac:dyDescent="0.25"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9"/>
      <c r="AU57" s="89"/>
      <c r="AV57" s="89"/>
      <c r="AW57" s="89"/>
      <c r="AX57" s="89"/>
      <c r="AY57" s="89"/>
      <c r="AZ57" s="89"/>
      <c r="BA57" s="89"/>
      <c r="BB57" s="90"/>
      <c r="BC57" s="90"/>
    </row>
    <row r="58" spans="2:55" s="66" customFormat="1" ht="19.5" customHeight="1" x14ac:dyDescent="0.25"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9"/>
      <c r="AU58" s="89"/>
      <c r="AV58" s="89"/>
      <c r="AW58" s="89"/>
      <c r="AX58" s="89"/>
      <c r="AY58" s="89"/>
      <c r="AZ58" s="89"/>
      <c r="BA58" s="89"/>
      <c r="BB58" s="90"/>
      <c r="BC58" s="90"/>
    </row>
    <row r="59" spans="2:55" s="66" customFormat="1" ht="19.5" customHeight="1" x14ac:dyDescent="0.25"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9"/>
      <c r="AU59" s="89"/>
      <c r="AV59" s="89"/>
      <c r="AW59" s="89"/>
      <c r="AX59" s="89"/>
      <c r="AY59" s="89"/>
      <c r="AZ59" s="89"/>
      <c r="BA59" s="89"/>
      <c r="BB59" s="90"/>
      <c r="BC59" s="90"/>
    </row>
    <row r="60" spans="2:55" s="66" customFormat="1" ht="19.5" customHeight="1" x14ac:dyDescent="0.25"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9"/>
      <c r="AU60" s="89"/>
      <c r="AV60" s="89"/>
      <c r="AW60" s="89"/>
      <c r="AX60" s="89"/>
      <c r="AY60" s="89"/>
      <c r="AZ60" s="89"/>
      <c r="BA60" s="89"/>
      <c r="BB60" s="90"/>
      <c r="BC60" s="90"/>
    </row>
    <row r="61" spans="2:55" ht="23.25" customHeight="1" x14ac:dyDescent="0.25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12"/>
      <c r="AU61" s="12"/>
      <c r="AV61" s="12"/>
      <c r="AW61" s="12"/>
      <c r="AX61" s="12"/>
      <c r="AY61" s="12"/>
      <c r="AZ61" s="12"/>
      <c r="BA61" s="12"/>
      <c r="BB61" s="47"/>
      <c r="BC61" s="47"/>
    </row>
    <row r="62" spans="2:55" s="66" customFormat="1" ht="23.25" customHeight="1" x14ac:dyDescent="0.25"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67"/>
      <c r="AU62" s="67"/>
      <c r="AV62" s="67"/>
      <c r="AW62" s="67"/>
      <c r="AX62" s="67"/>
      <c r="AY62" s="67"/>
      <c r="AZ62" s="67"/>
      <c r="BA62" s="67"/>
      <c r="BB62" s="47"/>
      <c r="BC62" s="47"/>
    </row>
    <row r="63" spans="2:55" x14ac:dyDescent="0.25"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12"/>
      <c r="AU63" s="12"/>
      <c r="AV63" s="12"/>
      <c r="AW63" s="12"/>
      <c r="AX63" s="12"/>
      <c r="AY63" s="12"/>
      <c r="AZ63" s="12"/>
      <c r="BA63" s="12"/>
      <c r="BB63" s="47"/>
      <c r="BC63" s="47"/>
    </row>
    <row r="64" spans="2:55" ht="22.5" customHeight="1" x14ac:dyDescent="0.25">
      <c r="B64" s="423" t="s">
        <v>103</v>
      </c>
      <c r="C64" s="423"/>
      <c r="D64" s="423"/>
      <c r="E64" s="423"/>
      <c r="F64" s="423"/>
      <c r="G64" s="423"/>
      <c r="H64" s="423"/>
      <c r="I64" s="423"/>
      <c r="J64" s="423"/>
      <c r="K64" s="423"/>
      <c r="L64" s="423"/>
      <c r="M64" s="423"/>
      <c r="N64" s="423"/>
      <c r="O64" s="423"/>
      <c r="P64" s="423"/>
      <c r="Q64" s="423"/>
      <c r="R64" s="423"/>
      <c r="S64" s="423"/>
      <c r="T64" s="423"/>
      <c r="U64" s="423"/>
      <c r="V64" s="423"/>
      <c r="W64" s="423"/>
      <c r="X64" s="423"/>
      <c r="Y64" s="423"/>
      <c r="Z64" s="423"/>
      <c r="AA64" s="423"/>
      <c r="AB64" s="423"/>
      <c r="AC64" s="423"/>
      <c r="AD64" s="423"/>
      <c r="AE64" s="423"/>
      <c r="AF64" s="423"/>
      <c r="AG64" s="423"/>
      <c r="AH64" s="423"/>
      <c r="AI64" s="423"/>
      <c r="AJ64" s="423"/>
      <c r="AK64" s="423"/>
      <c r="AL64" s="423"/>
      <c r="AM64" s="423"/>
      <c r="AN64" s="423"/>
      <c r="AO64" s="423"/>
      <c r="AP64" s="423"/>
      <c r="AQ64" s="423"/>
      <c r="AR64" s="423"/>
      <c r="AS64" s="423"/>
      <c r="AT64" s="423"/>
      <c r="AU64" s="423"/>
      <c r="AV64" s="423"/>
      <c r="AW64" s="423"/>
      <c r="AX64" s="423"/>
      <c r="AY64" s="423"/>
      <c r="AZ64" s="423"/>
      <c r="BA64" s="423"/>
      <c r="BB64" s="423"/>
      <c r="BC64" s="423"/>
    </row>
    <row r="65" spans="1:55" ht="24" customHeight="1" thickBot="1" x14ac:dyDescent="0.3">
      <c r="B65" s="189" t="s">
        <v>67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351"/>
      <c r="AO65" s="351"/>
      <c r="AP65" s="351"/>
      <c r="AQ65" s="351"/>
      <c r="AR65" s="351"/>
      <c r="AS65" s="351"/>
      <c r="AT65" s="351"/>
      <c r="AU65" s="351"/>
      <c r="AV65" s="351"/>
      <c r="AW65" s="351"/>
      <c r="AX65" s="351"/>
      <c r="AY65" s="351"/>
      <c r="AZ65" s="69"/>
      <c r="BA65" s="69"/>
      <c r="BB65" s="69"/>
      <c r="BC65" s="69"/>
    </row>
    <row r="66" spans="1:55" s="9" customFormat="1" ht="15" customHeight="1" thickBot="1" x14ac:dyDescent="0.3">
      <c r="B66" s="436" t="s">
        <v>63</v>
      </c>
      <c r="C66" s="463"/>
      <c r="D66" s="448" t="s">
        <v>36</v>
      </c>
      <c r="E66" s="449"/>
      <c r="F66" s="449"/>
      <c r="G66" s="449"/>
      <c r="H66" s="449"/>
      <c r="I66" s="449"/>
      <c r="J66" s="449"/>
      <c r="K66" s="449"/>
      <c r="L66" s="449"/>
      <c r="M66" s="449"/>
      <c r="N66" s="449"/>
      <c r="O66" s="449"/>
      <c r="P66" s="449"/>
      <c r="Q66" s="450"/>
      <c r="R66" s="399" t="s">
        <v>2</v>
      </c>
      <c r="S66" s="400"/>
      <c r="T66" s="400"/>
      <c r="U66" s="400"/>
      <c r="V66" s="400"/>
      <c r="W66" s="400"/>
      <c r="X66" s="400"/>
      <c r="Y66" s="401"/>
      <c r="Z66" s="373" t="s">
        <v>27</v>
      </c>
      <c r="AA66" s="374"/>
      <c r="AB66" s="374"/>
      <c r="AC66" s="374"/>
      <c r="AD66" s="374"/>
      <c r="AE66" s="374"/>
      <c r="AF66" s="374"/>
      <c r="AG66" s="374"/>
      <c r="AH66" s="374"/>
      <c r="AI66" s="374"/>
      <c r="AJ66" s="374"/>
      <c r="AK66" s="374"/>
      <c r="AL66" s="374"/>
      <c r="AM66" s="375"/>
      <c r="AN66" s="328" t="s">
        <v>26</v>
      </c>
      <c r="AO66" s="329"/>
      <c r="AP66" s="329"/>
      <c r="AQ66" s="329"/>
      <c r="AR66" s="329"/>
      <c r="AS66" s="329"/>
      <c r="AT66" s="329"/>
      <c r="AU66" s="329"/>
      <c r="AV66" s="329"/>
      <c r="AW66" s="329"/>
      <c r="AX66" s="329"/>
      <c r="AY66" s="329"/>
      <c r="AZ66" s="329"/>
      <c r="BA66" s="329"/>
      <c r="BB66" s="329"/>
      <c r="BC66" s="330"/>
    </row>
    <row r="67" spans="1:55" s="9" customFormat="1" ht="21" customHeight="1" thickBot="1" x14ac:dyDescent="0.3">
      <c r="B67" s="438"/>
      <c r="C67" s="440"/>
      <c r="D67" s="451"/>
      <c r="E67" s="452"/>
      <c r="F67" s="452"/>
      <c r="G67" s="452"/>
      <c r="H67" s="452"/>
      <c r="I67" s="452"/>
      <c r="J67" s="452"/>
      <c r="K67" s="452"/>
      <c r="L67" s="452"/>
      <c r="M67" s="452"/>
      <c r="N67" s="452"/>
      <c r="O67" s="452"/>
      <c r="P67" s="452"/>
      <c r="Q67" s="453"/>
      <c r="R67" s="436" t="s">
        <v>31</v>
      </c>
      <c r="S67" s="437"/>
      <c r="T67" s="425" t="s">
        <v>32</v>
      </c>
      <c r="U67" s="426"/>
      <c r="V67" s="466" t="s">
        <v>33</v>
      </c>
      <c r="W67" s="467"/>
      <c r="X67" s="467"/>
      <c r="Y67" s="468"/>
      <c r="Z67" s="429" t="s">
        <v>28</v>
      </c>
      <c r="AA67" s="430"/>
      <c r="AB67" s="430"/>
      <c r="AC67" s="431"/>
      <c r="AD67" s="464" t="s">
        <v>7</v>
      </c>
      <c r="AE67" s="449"/>
      <c r="AF67" s="449"/>
      <c r="AG67" s="449"/>
      <c r="AH67" s="449"/>
      <c r="AI67" s="449"/>
      <c r="AJ67" s="449"/>
      <c r="AK67" s="449"/>
      <c r="AL67" s="449"/>
      <c r="AM67" s="465"/>
      <c r="AN67" s="484" t="s">
        <v>37</v>
      </c>
      <c r="AO67" s="485"/>
      <c r="AP67" s="490" t="s">
        <v>60</v>
      </c>
      <c r="AQ67" s="491"/>
      <c r="AR67" s="484" t="s">
        <v>38</v>
      </c>
      <c r="AS67" s="485"/>
      <c r="AT67" s="490" t="s">
        <v>188</v>
      </c>
      <c r="AU67" s="491"/>
      <c r="AV67" s="484" t="s">
        <v>39</v>
      </c>
      <c r="AW67" s="485"/>
      <c r="AX67" s="490" t="s">
        <v>189</v>
      </c>
      <c r="AY67" s="491"/>
      <c r="AZ67" s="484" t="s">
        <v>40</v>
      </c>
      <c r="BA67" s="485"/>
      <c r="BB67" s="490" t="s">
        <v>190</v>
      </c>
      <c r="BC67" s="491"/>
    </row>
    <row r="68" spans="1:55" s="9" customFormat="1" ht="12.75" customHeight="1" x14ac:dyDescent="0.25">
      <c r="B68" s="438"/>
      <c r="C68" s="440"/>
      <c r="D68" s="451"/>
      <c r="E68" s="452"/>
      <c r="F68" s="452"/>
      <c r="G68" s="452"/>
      <c r="H68" s="452"/>
      <c r="I68" s="452"/>
      <c r="J68" s="452"/>
      <c r="K68" s="452"/>
      <c r="L68" s="452"/>
      <c r="M68" s="452"/>
      <c r="N68" s="452"/>
      <c r="O68" s="452"/>
      <c r="P68" s="452"/>
      <c r="Q68" s="453"/>
      <c r="R68" s="438"/>
      <c r="S68" s="439"/>
      <c r="T68" s="427"/>
      <c r="U68" s="428"/>
      <c r="V68" s="436" t="s">
        <v>34</v>
      </c>
      <c r="W68" s="437"/>
      <c r="X68" s="425" t="s">
        <v>35</v>
      </c>
      <c r="Y68" s="454"/>
      <c r="Z68" s="432"/>
      <c r="AA68" s="433"/>
      <c r="AB68" s="433"/>
      <c r="AC68" s="434"/>
      <c r="AD68" s="457" t="s">
        <v>29</v>
      </c>
      <c r="AE68" s="457"/>
      <c r="AF68" s="457"/>
      <c r="AG68" s="457"/>
      <c r="AH68" s="457"/>
      <c r="AI68" s="457"/>
      <c r="AJ68" s="457"/>
      <c r="AK68" s="458"/>
      <c r="AL68" s="427" t="s">
        <v>6</v>
      </c>
      <c r="AM68" s="455"/>
      <c r="AN68" s="486"/>
      <c r="AO68" s="487"/>
      <c r="AP68" s="492"/>
      <c r="AQ68" s="493"/>
      <c r="AR68" s="486"/>
      <c r="AS68" s="487"/>
      <c r="AT68" s="492"/>
      <c r="AU68" s="493"/>
      <c r="AV68" s="486"/>
      <c r="AW68" s="487"/>
      <c r="AX68" s="492"/>
      <c r="AY68" s="493"/>
      <c r="AZ68" s="486"/>
      <c r="BA68" s="487"/>
      <c r="BB68" s="492"/>
      <c r="BC68" s="493"/>
    </row>
    <row r="69" spans="1:55" s="9" customFormat="1" ht="15" customHeight="1" x14ac:dyDescent="0.25">
      <c r="B69" s="438"/>
      <c r="C69" s="440"/>
      <c r="D69" s="451"/>
      <c r="E69" s="452"/>
      <c r="F69" s="452"/>
      <c r="G69" s="452"/>
      <c r="H69" s="452"/>
      <c r="I69" s="452"/>
      <c r="J69" s="452"/>
      <c r="K69" s="452"/>
      <c r="L69" s="452"/>
      <c r="M69" s="452"/>
      <c r="N69" s="452"/>
      <c r="O69" s="452"/>
      <c r="P69" s="452"/>
      <c r="Q69" s="453"/>
      <c r="R69" s="438"/>
      <c r="S69" s="439"/>
      <c r="T69" s="427"/>
      <c r="U69" s="428"/>
      <c r="V69" s="438"/>
      <c r="W69" s="439"/>
      <c r="X69" s="427"/>
      <c r="Y69" s="455"/>
      <c r="Z69" s="435" t="s">
        <v>4</v>
      </c>
      <c r="AA69" s="427"/>
      <c r="AB69" s="439" t="s">
        <v>3</v>
      </c>
      <c r="AC69" s="440"/>
      <c r="AD69" s="441" t="s">
        <v>44</v>
      </c>
      <c r="AE69" s="442"/>
      <c r="AF69" s="427" t="s">
        <v>5</v>
      </c>
      <c r="AG69" s="427"/>
      <c r="AH69" s="439" t="s">
        <v>30</v>
      </c>
      <c r="AI69" s="439"/>
      <c r="AJ69" s="439" t="s">
        <v>45</v>
      </c>
      <c r="AK69" s="439"/>
      <c r="AL69" s="427"/>
      <c r="AM69" s="455"/>
      <c r="AN69" s="486"/>
      <c r="AO69" s="487"/>
      <c r="AP69" s="492"/>
      <c r="AQ69" s="493"/>
      <c r="AR69" s="486"/>
      <c r="AS69" s="487"/>
      <c r="AT69" s="492"/>
      <c r="AU69" s="493"/>
      <c r="AV69" s="486"/>
      <c r="AW69" s="487"/>
      <c r="AX69" s="492"/>
      <c r="AY69" s="493"/>
      <c r="AZ69" s="486"/>
      <c r="BA69" s="487"/>
      <c r="BB69" s="492"/>
      <c r="BC69" s="493"/>
    </row>
    <row r="70" spans="1:55" s="9" customFormat="1" ht="12.75" customHeight="1" x14ac:dyDescent="0.25">
      <c r="B70" s="438"/>
      <c r="C70" s="440"/>
      <c r="D70" s="451"/>
      <c r="E70" s="452"/>
      <c r="F70" s="452"/>
      <c r="G70" s="452"/>
      <c r="H70" s="452"/>
      <c r="I70" s="452"/>
      <c r="J70" s="452"/>
      <c r="K70" s="452"/>
      <c r="L70" s="452"/>
      <c r="M70" s="452"/>
      <c r="N70" s="452"/>
      <c r="O70" s="452"/>
      <c r="P70" s="452"/>
      <c r="Q70" s="453"/>
      <c r="R70" s="438"/>
      <c r="S70" s="439"/>
      <c r="T70" s="427"/>
      <c r="U70" s="428"/>
      <c r="V70" s="438"/>
      <c r="W70" s="439"/>
      <c r="X70" s="427"/>
      <c r="Y70" s="455"/>
      <c r="Z70" s="435"/>
      <c r="AA70" s="427"/>
      <c r="AB70" s="439"/>
      <c r="AC70" s="440"/>
      <c r="AD70" s="443"/>
      <c r="AE70" s="444"/>
      <c r="AF70" s="427"/>
      <c r="AG70" s="427"/>
      <c r="AH70" s="439"/>
      <c r="AI70" s="439"/>
      <c r="AJ70" s="439"/>
      <c r="AK70" s="439"/>
      <c r="AL70" s="427"/>
      <c r="AM70" s="455"/>
      <c r="AN70" s="486"/>
      <c r="AO70" s="487"/>
      <c r="AP70" s="492"/>
      <c r="AQ70" s="493"/>
      <c r="AR70" s="486"/>
      <c r="AS70" s="487"/>
      <c r="AT70" s="492"/>
      <c r="AU70" s="493"/>
      <c r="AV70" s="486"/>
      <c r="AW70" s="487"/>
      <c r="AX70" s="492"/>
      <c r="AY70" s="493"/>
      <c r="AZ70" s="486"/>
      <c r="BA70" s="487"/>
      <c r="BB70" s="492"/>
      <c r="BC70" s="493"/>
    </row>
    <row r="71" spans="1:55" s="1" customFormat="1" ht="15" customHeight="1" x14ac:dyDescent="0.25">
      <c r="A71" s="3"/>
      <c r="B71" s="438"/>
      <c r="C71" s="440"/>
      <c r="D71" s="451"/>
      <c r="E71" s="452"/>
      <c r="F71" s="452"/>
      <c r="G71" s="452"/>
      <c r="H71" s="452"/>
      <c r="I71" s="452"/>
      <c r="J71" s="452"/>
      <c r="K71" s="452"/>
      <c r="L71" s="452"/>
      <c r="M71" s="452"/>
      <c r="N71" s="452"/>
      <c r="O71" s="452"/>
      <c r="P71" s="452"/>
      <c r="Q71" s="453"/>
      <c r="R71" s="438"/>
      <c r="S71" s="439"/>
      <c r="T71" s="427"/>
      <c r="U71" s="428"/>
      <c r="V71" s="438"/>
      <c r="W71" s="439"/>
      <c r="X71" s="427"/>
      <c r="Y71" s="455"/>
      <c r="Z71" s="435"/>
      <c r="AA71" s="427"/>
      <c r="AB71" s="439"/>
      <c r="AC71" s="440"/>
      <c r="AD71" s="443"/>
      <c r="AE71" s="444"/>
      <c r="AF71" s="427"/>
      <c r="AG71" s="427"/>
      <c r="AH71" s="439"/>
      <c r="AI71" s="439"/>
      <c r="AJ71" s="439"/>
      <c r="AK71" s="439"/>
      <c r="AL71" s="427"/>
      <c r="AM71" s="455"/>
      <c r="AN71" s="486"/>
      <c r="AO71" s="487"/>
      <c r="AP71" s="492"/>
      <c r="AQ71" s="493"/>
      <c r="AR71" s="486"/>
      <c r="AS71" s="487"/>
      <c r="AT71" s="492"/>
      <c r="AU71" s="493"/>
      <c r="AV71" s="486"/>
      <c r="AW71" s="487"/>
      <c r="AX71" s="492"/>
      <c r="AY71" s="493"/>
      <c r="AZ71" s="486"/>
      <c r="BA71" s="487"/>
      <c r="BB71" s="492"/>
      <c r="BC71" s="493"/>
    </row>
    <row r="72" spans="1:55" s="1" customFormat="1" ht="30" customHeight="1" thickBot="1" x14ac:dyDescent="0.3">
      <c r="A72" s="3"/>
      <c r="B72" s="438"/>
      <c r="C72" s="440"/>
      <c r="D72" s="451"/>
      <c r="E72" s="452"/>
      <c r="F72" s="452"/>
      <c r="G72" s="452"/>
      <c r="H72" s="452"/>
      <c r="I72" s="452"/>
      <c r="J72" s="452"/>
      <c r="K72" s="452"/>
      <c r="L72" s="452"/>
      <c r="M72" s="452"/>
      <c r="N72" s="452"/>
      <c r="O72" s="452"/>
      <c r="P72" s="452"/>
      <c r="Q72" s="453"/>
      <c r="R72" s="438"/>
      <c r="S72" s="439"/>
      <c r="T72" s="427"/>
      <c r="U72" s="428"/>
      <c r="V72" s="438"/>
      <c r="W72" s="439"/>
      <c r="X72" s="427"/>
      <c r="Y72" s="455"/>
      <c r="Z72" s="435"/>
      <c r="AA72" s="427"/>
      <c r="AB72" s="439"/>
      <c r="AC72" s="440"/>
      <c r="AD72" s="443"/>
      <c r="AE72" s="444"/>
      <c r="AF72" s="427"/>
      <c r="AG72" s="427"/>
      <c r="AH72" s="439"/>
      <c r="AI72" s="439"/>
      <c r="AJ72" s="439"/>
      <c r="AK72" s="439"/>
      <c r="AL72" s="427"/>
      <c r="AM72" s="455"/>
      <c r="AN72" s="488"/>
      <c r="AO72" s="489"/>
      <c r="AP72" s="494"/>
      <c r="AQ72" s="495"/>
      <c r="AR72" s="488"/>
      <c r="AS72" s="489"/>
      <c r="AT72" s="494"/>
      <c r="AU72" s="495"/>
      <c r="AV72" s="488"/>
      <c r="AW72" s="489"/>
      <c r="AX72" s="494"/>
      <c r="AY72" s="495"/>
      <c r="AZ72" s="488"/>
      <c r="BA72" s="489"/>
      <c r="BB72" s="494"/>
      <c r="BC72" s="495"/>
    </row>
    <row r="73" spans="1:55" s="22" customFormat="1" ht="22.5" customHeight="1" thickBot="1" x14ac:dyDescent="0.3">
      <c r="B73" s="459" t="s">
        <v>127</v>
      </c>
      <c r="C73" s="460"/>
      <c r="D73" s="460"/>
      <c r="E73" s="460"/>
      <c r="F73" s="460"/>
      <c r="G73" s="460"/>
      <c r="H73" s="460"/>
      <c r="I73" s="460"/>
      <c r="J73" s="460"/>
      <c r="K73" s="460"/>
      <c r="L73" s="460"/>
      <c r="M73" s="460"/>
      <c r="N73" s="460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60"/>
      <c r="AD73" s="460"/>
      <c r="AE73" s="460"/>
      <c r="AF73" s="460"/>
      <c r="AG73" s="460"/>
      <c r="AH73" s="460"/>
      <c r="AI73" s="460"/>
      <c r="AJ73" s="460"/>
      <c r="AK73" s="460"/>
      <c r="AL73" s="460"/>
      <c r="AM73" s="460"/>
      <c r="AN73" s="461"/>
      <c r="AO73" s="461"/>
      <c r="AP73" s="461"/>
      <c r="AQ73" s="461"/>
      <c r="AR73" s="461"/>
      <c r="AS73" s="461"/>
      <c r="AT73" s="461"/>
      <c r="AU73" s="461"/>
      <c r="AV73" s="461"/>
      <c r="AW73" s="461"/>
      <c r="AX73" s="461"/>
      <c r="AY73" s="461"/>
      <c r="AZ73" s="461"/>
      <c r="BA73" s="461"/>
      <c r="BB73" s="461"/>
      <c r="BC73" s="462"/>
    </row>
    <row r="74" spans="1:55" s="99" customFormat="1" ht="30" customHeight="1" x14ac:dyDescent="0.25">
      <c r="B74" s="471" t="s">
        <v>128</v>
      </c>
      <c r="C74" s="522"/>
      <c r="D74" s="525" t="s">
        <v>211</v>
      </c>
      <c r="E74" s="472"/>
      <c r="F74" s="472"/>
      <c r="G74" s="472"/>
      <c r="H74" s="472"/>
      <c r="I74" s="472"/>
      <c r="J74" s="472"/>
      <c r="K74" s="472"/>
      <c r="L74" s="472"/>
      <c r="M74" s="472"/>
      <c r="N74" s="472"/>
      <c r="O74" s="472"/>
      <c r="P74" s="472"/>
      <c r="Q74" s="473"/>
      <c r="R74" s="474">
        <v>1</v>
      </c>
      <c r="S74" s="475"/>
      <c r="T74" s="475"/>
      <c r="U74" s="475"/>
      <c r="V74" s="475"/>
      <c r="W74" s="475"/>
      <c r="X74" s="475"/>
      <c r="Y74" s="476"/>
      <c r="Z74" s="139">
        <v>3</v>
      </c>
      <c r="AA74" s="475"/>
      <c r="AB74" s="475">
        <v>90</v>
      </c>
      <c r="AC74" s="476"/>
      <c r="AD74" s="511">
        <v>44</v>
      </c>
      <c r="AE74" s="512"/>
      <c r="AF74" s="512"/>
      <c r="AG74" s="512"/>
      <c r="AH74" s="512"/>
      <c r="AI74" s="512"/>
      <c r="AJ74" s="512">
        <v>44</v>
      </c>
      <c r="AK74" s="512"/>
      <c r="AL74" s="475">
        <v>46</v>
      </c>
      <c r="AM74" s="140"/>
      <c r="AN74" s="474">
        <v>3</v>
      </c>
      <c r="AO74" s="475"/>
      <c r="AP74" s="475"/>
      <c r="AQ74" s="140"/>
      <c r="AR74" s="474"/>
      <c r="AS74" s="475"/>
      <c r="AT74" s="475"/>
      <c r="AU74" s="140"/>
      <c r="AV74" s="474"/>
      <c r="AW74" s="475"/>
      <c r="AX74" s="475"/>
      <c r="AY74" s="140"/>
      <c r="AZ74" s="474"/>
      <c r="BA74" s="475"/>
      <c r="BB74" s="475"/>
      <c r="BC74" s="476"/>
    </row>
    <row r="75" spans="1:55" s="99" customFormat="1" ht="30" customHeight="1" x14ac:dyDescent="0.25">
      <c r="B75" s="122" t="s">
        <v>129</v>
      </c>
      <c r="C75" s="523"/>
      <c r="D75" s="526" t="s">
        <v>215</v>
      </c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4"/>
      <c r="R75" s="114">
        <v>1</v>
      </c>
      <c r="S75" s="115"/>
      <c r="T75" s="115"/>
      <c r="U75" s="115"/>
      <c r="V75" s="115"/>
      <c r="W75" s="115"/>
      <c r="X75" s="115"/>
      <c r="Y75" s="116"/>
      <c r="Z75" s="445">
        <v>3</v>
      </c>
      <c r="AA75" s="446"/>
      <c r="AB75" s="446">
        <v>90</v>
      </c>
      <c r="AC75" s="447"/>
      <c r="AD75" s="421">
        <v>44</v>
      </c>
      <c r="AE75" s="402"/>
      <c r="AF75" s="402">
        <v>22</v>
      </c>
      <c r="AG75" s="402"/>
      <c r="AH75" s="402"/>
      <c r="AI75" s="402"/>
      <c r="AJ75" s="402">
        <v>22</v>
      </c>
      <c r="AK75" s="402"/>
      <c r="AL75" s="446">
        <v>46</v>
      </c>
      <c r="AM75" s="533"/>
      <c r="AN75" s="114">
        <v>3</v>
      </c>
      <c r="AO75" s="115"/>
      <c r="AP75" s="115"/>
      <c r="AQ75" s="121"/>
      <c r="AR75" s="114"/>
      <c r="AS75" s="115"/>
      <c r="AT75" s="115"/>
      <c r="AU75" s="121"/>
      <c r="AV75" s="114"/>
      <c r="AW75" s="115"/>
      <c r="AX75" s="115"/>
      <c r="AY75" s="121"/>
      <c r="AZ75" s="114"/>
      <c r="BA75" s="115"/>
      <c r="BB75" s="115"/>
      <c r="BC75" s="116"/>
    </row>
    <row r="76" spans="1:55" s="45" customFormat="1" ht="30" customHeight="1" x14ac:dyDescent="0.25">
      <c r="B76" s="122" t="s">
        <v>130</v>
      </c>
      <c r="C76" s="523"/>
      <c r="D76" s="526" t="s">
        <v>187</v>
      </c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4"/>
      <c r="R76" s="114">
        <v>1</v>
      </c>
      <c r="S76" s="115"/>
      <c r="T76" s="115"/>
      <c r="U76" s="115"/>
      <c r="V76" s="115"/>
      <c r="W76" s="115"/>
      <c r="X76" s="115"/>
      <c r="Y76" s="116"/>
      <c r="Z76" s="445">
        <v>3</v>
      </c>
      <c r="AA76" s="446"/>
      <c r="AB76" s="446">
        <v>90</v>
      </c>
      <c r="AC76" s="447"/>
      <c r="AD76" s="421">
        <v>44</v>
      </c>
      <c r="AE76" s="402"/>
      <c r="AF76" s="402">
        <v>22</v>
      </c>
      <c r="AG76" s="402"/>
      <c r="AH76" s="402"/>
      <c r="AI76" s="402"/>
      <c r="AJ76" s="402">
        <v>22</v>
      </c>
      <c r="AK76" s="402"/>
      <c r="AL76" s="446">
        <v>46</v>
      </c>
      <c r="AM76" s="533"/>
      <c r="AN76" s="114">
        <v>3</v>
      </c>
      <c r="AO76" s="115"/>
      <c r="AP76" s="115"/>
      <c r="AQ76" s="121"/>
      <c r="AR76" s="114"/>
      <c r="AS76" s="115"/>
      <c r="AT76" s="115"/>
      <c r="AU76" s="121"/>
      <c r="AV76" s="114"/>
      <c r="AW76" s="115"/>
      <c r="AX76" s="115"/>
      <c r="AY76" s="121"/>
      <c r="AZ76" s="114"/>
      <c r="BA76" s="115"/>
      <c r="BB76" s="115"/>
      <c r="BC76" s="116"/>
    </row>
    <row r="77" spans="1:55" s="68" customFormat="1" ht="15" customHeight="1" x14ac:dyDescent="0.25">
      <c r="B77" s="122" t="s">
        <v>131</v>
      </c>
      <c r="C77" s="523"/>
      <c r="D77" s="526" t="s">
        <v>191</v>
      </c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4"/>
      <c r="R77" s="125">
        <v>1</v>
      </c>
      <c r="S77" s="117"/>
      <c r="T77" s="115"/>
      <c r="U77" s="115"/>
      <c r="V77" s="115"/>
      <c r="W77" s="115"/>
      <c r="X77" s="115"/>
      <c r="Y77" s="116"/>
      <c r="Z77" s="170">
        <v>3</v>
      </c>
      <c r="AA77" s="384"/>
      <c r="AB77" s="121">
        <v>90</v>
      </c>
      <c r="AC77" s="171"/>
      <c r="AD77" s="421">
        <v>44</v>
      </c>
      <c r="AE77" s="402"/>
      <c r="AF77" s="402">
        <v>22</v>
      </c>
      <c r="AG77" s="402"/>
      <c r="AH77" s="402"/>
      <c r="AI77" s="402"/>
      <c r="AJ77" s="402">
        <v>22</v>
      </c>
      <c r="AK77" s="402"/>
      <c r="AL77" s="446">
        <v>46</v>
      </c>
      <c r="AM77" s="533"/>
      <c r="AN77" s="125">
        <v>3</v>
      </c>
      <c r="AO77" s="117"/>
      <c r="AP77" s="117"/>
      <c r="AQ77" s="127"/>
      <c r="AR77" s="114"/>
      <c r="AS77" s="115"/>
      <c r="AT77" s="115"/>
      <c r="AU77" s="121"/>
      <c r="AV77" s="114"/>
      <c r="AW77" s="115"/>
      <c r="AX77" s="115"/>
      <c r="AY77" s="121"/>
      <c r="AZ77" s="114"/>
      <c r="BA77" s="115"/>
      <c r="BB77" s="115"/>
      <c r="BC77" s="116"/>
    </row>
    <row r="78" spans="1:55" s="99" customFormat="1" ht="30" customHeight="1" x14ac:dyDescent="0.25">
      <c r="B78" s="122" t="s">
        <v>132</v>
      </c>
      <c r="C78" s="523"/>
      <c r="D78" s="526" t="s">
        <v>213</v>
      </c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4"/>
      <c r="R78" s="125"/>
      <c r="S78" s="117"/>
      <c r="T78" s="115">
        <v>1</v>
      </c>
      <c r="U78" s="115"/>
      <c r="V78" s="115"/>
      <c r="W78" s="115"/>
      <c r="X78" s="115"/>
      <c r="Y78" s="116"/>
      <c r="Z78" s="170">
        <v>3</v>
      </c>
      <c r="AA78" s="384"/>
      <c r="AB78" s="121">
        <v>90</v>
      </c>
      <c r="AC78" s="171"/>
      <c r="AD78" s="421">
        <v>44</v>
      </c>
      <c r="AE78" s="402"/>
      <c r="AF78" s="402">
        <v>22</v>
      </c>
      <c r="AG78" s="402"/>
      <c r="AH78" s="121"/>
      <c r="AI78" s="384"/>
      <c r="AJ78" s="402">
        <v>22</v>
      </c>
      <c r="AK78" s="402"/>
      <c r="AL78" s="446">
        <v>46</v>
      </c>
      <c r="AM78" s="533"/>
      <c r="AN78" s="125">
        <v>3</v>
      </c>
      <c r="AO78" s="117"/>
      <c r="AP78" s="117"/>
      <c r="AQ78" s="127"/>
      <c r="AR78" s="114"/>
      <c r="AS78" s="115"/>
      <c r="AT78" s="115"/>
      <c r="AU78" s="121"/>
      <c r="AV78" s="114"/>
      <c r="AW78" s="115"/>
      <c r="AX78" s="115"/>
      <c r="AY78" s="121"/>
      <c r="AZ78" s="114"/>
      <c r="BA78" s="115"/>
      <c r="BB78" s="115"/>
      <c r="BC78" s="116"/>
    </row>
    <row r="79" spans="1:55" s="45" customFormat="1" ht="30" customHeight="1" x14ac:dyDescent="0.25">
      <c r="B79" s="122" t="s">
        <v>133</v>
      </c>
      <c r="C79" s="523"/>
      <c r="D79" s="527" t="s">
        <v>176</v>
      </c>
      <c r="E79" s="382"/>
      <c r="F79" s="382"/>
      <c r="G79" s="382"/>
      <c r="H79" s="382"/>
      <c r="I79" s="382"/>
      <c r="J79" s="382"/>
      <c r="K79" s="382"/>
      <c r="L79" s="382"/>
      <c r="M79" s="382"/>
      <c r="N79" s="382"/>
      <c r="O79" s="382"/>
      <c r="P79" s="382"/>
      <c r="Q79" s="383"/>
      <c r="R79" s="125">
        <v>1</v>
      </c>
      <c r="S79" s="117"/>
      <c r="T79" s="117"/>
      <c r="U79" s="117"/>
      <c r="V79" s="117"/>
      <c r="W79" s="117"/>
      <c r="X79" s="117">
        <v>1</v>
      </c>
      <c r="Y79" s="118"/>
      <c r="Z79" s="170">
        <v>3</v>
      </c>
      <c r="AA79" s="384"/>
      <c r="AB79" s="121">
        <v>90</v>
      </c>
      <c r="AC79" s="171"/>
      <c r="AD79" s="421">
        <v>44</v>
      </c>
      <c r="AE79" s="402"/>
      <c r="AF79" s="402">
        <v>22</v>
      </c>
      <c r="AG79" s="402"/>
      <c r="AH79" s="121"/>
      <c r="AI79" s="384"/>
      <c r="AJ79" s="402">
        <v>22</v>
      </c>
      <c r="AK79" s="402"/>
      <c r="AL79" s="446">
        <v>46</v>
      </c>
      <c r="AM79" s="533"/>
      <c r="AN79" s="125">
        <v>3</v>
      </c>
      <c r="AO79" s="117"/>
      <c r="AP79" s="117"/>
      <c r="AQ79" s="127"/>
      <c r="AR79" s="114"/>
      <c r="AS79" s="115"/>
      <c r="AT79" s="115"/>
      <c r="AU79" s="121"/>
      <c r="AV79" s="114"/>
      <c r="AW79" s="115"/>
      <c r="AX79" s="115"/>
      <c r="AY79" s="121"/>
      <c r="AZ79" s="114"/>
      <c r="BA79" s="115"/>
      <c r="BB79" s="115"/>
      <c r="BC79" s="116"/>
    </row>
    <row r="80" spans="1:55" s="99" customFormat="1" ht="15" customHeight="1" x14ac:dyDescent="0.25">
      <c r="B80" s="122" t="s">
        <v>134</v>
      </c>
      <c r="C80" s="523"/>
      <c r="D80" s="528" t="s">
        <v>194</v>
      </c>
      <c r="E80" s="509"/>
      <c r="F80" s="509"/>
      <c r="G80" s="509"/>
      <c r="H80" s="509"/>
      <c r="I80" s="509"/>
      <c r="J80" s="509"/>
      <c r="K80" s="509"/>
      <c r="L80" s="509"/>
      <c r="M80" s="509"/>
      <c r="N80" s="509"/>
      <c r="O80" s="509"/>
      <c r="P80" s="509"/>
      <c r="Q80" s="531"/>
      <c r="R80" s="125"/>
      <c r="S80" s="117"/>
      <c r="T80" s="117">
        <v>1</v>
      </c>
      <c r="U80" s="117"/>
      <c r="V80" s="117"/>
      <c r="W80" s="117"/>
      <c r="X80" s="117"/>
      <c r="Y80" s="118"/>
      <c r="Z80" s="120">
        <v>3</v>
      </c>
      <c r="AA80" s="126"/>
      <c r="AB80" s="127">
        <v>90</v>
      </c>
      <c r="AC80" s="420"/>
      <c r="AD80" s="119">
        <v>44</v>
      </c>
      <c r="AE80" s="126"/>
      <c r="AF80" s="127">
        <v>22</v>
      </c>
      <c r="AG80" s="126"/>
      <c r="AH80" s="127"/>
      <c r="AI80" s="126"/>
      <c r="AJ80" s="127">
        <v>22</v>
      </c>
      <c r="AK80" s="126"/>
      <c r="AL80" s="402">
        <v>46</v>
      </c>
      <c r="AM80" s="403"/>
      <c r="AN80" s="125">
        <v>3</v>
      </c>
      <c r="AO80" s="117"/>
      <c r="AP80" s="117"/>
      <c r="AQ80" s="127"/>
      <c r="AR80" s="114"/>
      <c r="AS80" s="115"/>
      <c r="AT80" s="115"/>
      <c r="AU80" s="121"/>
      <c r="AV80" s="114"/>
      <c r="AW80" s="115"/>
      <c r="AX80" s="115"/>
      <c r="AY80" s="121"/>
      <c r="AZ80" s="114"/>
      <c r="BA80" s="115"/>
      <c r="BB80" s="115"/>
      <c r="BC80" s="116"/>
    </row>
    <row r="81" spans="2:55" s="99" customFormat="1" ht="15" customHeight="1" x14ac:dyDescent="0.25">
      <c r="B81" s="122" t="s">
        <v>135</v>
      </c>
      <c r="C81" s="523"/>
      <c r="D81" s="528" t="s">
        <v>216</v>
      </c>
      <c r="E81" s="509"/>
      <c r="F81" s="509"/>
      <c r="G81" s="509"/>
      <c r="H81" s="509"/>
      <c r="I81" s="509"/>
      <c r="J81" s="509"/>
      <c r="K81" s="509"/>
      <c r="L81" s="509"/>
      <c r="M81" s="509"/>
      <c r="N81" s="509"/>
      <c r="O81" s="509"/>
      <c r="P81" s="509"/>
      <c r="Q81" s="531"/>
      <c r="R81" s="125"/>
      <c r="S81" s="117"/>
      <c r="T81" s="117">
        <v>1</v>
      </c>
      <c r="U81" s="117"/>
      <c r="V81" s="117"/>
      <c r="W81" s="117"/>
      <c r="X81" s="117"/>
      <c r="Y81" s="118"/>
      <c r="Z81" s="120">
        <v>3</v>
      </c>
      <c r="AA81" s="126"/>
      <c r="AB81" s="127">
        <v>90</v>
      </c>
      <c r="AC81" s="420"/>
      <c r="AD81" s="119">
        <v>44</v>
      </c>
      <c r="AE81" s="126"/>
      <c r="AF81" s="127">
        <v>22</v>
      </c>
      <c r="AG81" s="126"/>
      <c r="AH81" s="127"/>
      <c r="AI81" s="126"/>
      <c r="AJ81" s="127">
        <v>22</v>
      </c>
      <c r="AK81" s="126"/>
      <c r="AL81" s="402">
        <v>46</v>
      </c>
      <c r="AM81" s="403"/>
      <c r="AN81" s="125">
        <v>3</v>
      </c>
      <c r="AO81" s="117"/>
      <c r="AP81" s="117"/>
      <c r="AQ81" s="127"/>
      <c r="AR81" s="114"/>
      <c r="AS81" s="115"/>
      <c r="AT81" s="115"/>
      <c r="AU81" s="121"/>
      <c r="AV81" s="114"/>
      <c r="AW81" s="115"/>
      <c r="AX81" s="115"/>
      <c r="AY81" s="121"/>
      <c r="AZ81" s="114"/>
      <c r="BA81" s="115"/>
      <c r="BB81" s="115"/>
      <c r="BC81" s="116"/>
    </row>
    <row r="82" spans="2:55" s="45" customFormat="1" ht="15" customHeight="1" x14ac:dyDescent="0.25">
      <c r="B82" s="122" t="s">
        <v>136</v>
      </c>
      <c r="C82" s="523"/>
      <c r="D82" s="527" t="s">
        <v>218</v>
      </c>
      <c r="E82" s="382"/>
      <c r="F82" s="382"/>
      <c r="G82" s="382"/>
      <c r="H82" s="382"/>
      <c r="I82" s="382"/>
      <c r="J82" s="382"/>
      <c r="K82" s="382"/>
      <c r="L82" s="382"/>
      <c r="M82" s="382"/>
      <c r="N82" s="382"/>
      <c r="O82" s="382"/>
      <c r="P82" s="382"/>
      <c r="Q82" s="383"/>
      <c r="R82" s="125"/>
      <c r="S82" s="117"/>
      <c r="T82" s="117">
        <v>1</v>
      </c>
      <c r="U82" s="117"/>
      <c r="V82" s="117"/>
      <c r="W82" s="117"/>
      <c r="X82" s="117"/>
      <c r="Y82" s="118"/>
      <c r="Z82" s="424">
        <v>3</v>
      </c>
      <c r="AA82" s="402"/>
      <c r="AB82" s="117">
        <v>90</v>
      </c>
      <c r="AC82" s="118"/>
      <c r="AD82" s="119">
        <v>44</v>
      </c>
      <c r="AE82" s="126"/>
      <c r="AF82" s="127">
        <v>22</v>
      </c>
      <c r="AG82" s="126"/>
      <c r="AH82" s="127"/>
      <c r="AI82" s="126"/>
      <c r="AJ82" s="127">
        <v>22</v>
      </c>
      <c r="AK82" s="126"/>
      <c r="AL82" s="402">
        <v>46</v>
      </c>
      <c r="AM82" s="403"/>
      <c r="AN82" s="125">
        <v>3</v>
      </c>
      <c r="AO82" s="117"/>
      <c r="AP82" s="117"/>
      <c r="AQ82" s="127"/>
      <c r="AR82" s="114"/>
      <c r="AS82" s="115"/>
      <c r="AT82" s="115"/>
      <c r="AU82" s="121"/>
      <c r="AV82" s="114"/>
      <c r="AW82" s="115"/>
      <c r="AX82" s="115"/>
      <c r="AY82" s="121"/>
      <c r="AZ82" s="114"/>
      <c r="BA82" s="115"/>
      <c r="BB82" s="115"/>
      <c r="BC82" s="116"/>
    </row>
    <row r="83" spans="2:55" s="45" customFormat="1" ht="15" customHeight="1" x14ac:dyDescent="0.25">
      <c r="B83" s="122" t="s">
        <v>137</v>
      </c>
      <c r="C83" s="523"/>
      <c r="D83" s="529" t="s">
        <v>217</v>
      </c>
      <c r="E83" s="411"/>
      <c r="F83" s="411"/>
      <c r="G83" s="411"/>
      <c r="H83" s="411"/>
      <c r="I83" s="411"/>
      <c r="J83" s="411"/>
      <c r="K83" s="411"/>
      <c r="L83" s="411"/>
      <c r="M83" s="411"/>
      <c r="N83" s="411"/>
      <c r="O83" s="411"/>
      <c r="P83" s="411"/>
      <c r="Q83" s="412"/>
      <c r="R83" s="125">
        <v>2</v>
      </c>
      <c r="S83" s="117"/>
      <c r="T83" s="117">
        <v>1</v>
      </c>
      <c r="U83" s="117"/>
      <c r="V83" s="117"/>
      <c r="W83" s="117"/>
      <c r="X83" s="117"/>
      <c r="Y83" s="118"/>
      <c r="Z83" s="126">
        <v>3</v>
      </c>
      <c r="AA83" s="117"/>
      <c r="AB83" s="117">
        <v>90</v>
      </c>
      <c r="AC83" s="118"/>
      <c r="AD83" s="125">
        <v>72</v>
      </c>
      <c r="AE83" s="117"/>
      <c r="AF83" s="117"/>
      <c r="AG83" s="117"/>
      <c r="AH83" s="117"/>
      <c r="AI83" s="117"/>
      <c r="AJ83" s="117">
        <v>72</v>
      </c>
      <c r="AK83" s="117"/>
      <c r="AL83" s="402">
        <v>18</v>
      </c>
      <c r="AM83" s="403"/>
      <c r="AN83" s="125">
        <v>3</v>
      </c>
      <c r="AO83" s="117"/>
      <c r="AP83" s="117"/>
      <c r="AQ83" s="127"/>
      <c r="AR83" s="114">
        <v>3</v>
      </c>
      <c r="AS83" s="115"/>
      <c r="AT83" s="115"/>
      <c r="AU83" s="121"/>
      <c r="AV83" s="114"/>
      <c r="AW83" s="115"/>
      <c r="AX83" s="115"/>
      <c r="AY83" s="121"/>
      <c r="AZ83" s="114"/>
      <c r="BA83" s="115"/>
      <c r="BB83" s="115"/>
      <c r="BC83" s="116"/>
    </row>
    <row r="84" spans="2:55" s="51" customFormat="1" ht="30" customHeight="1" x14ac:dyDescent="0.25">
      <c r="B84" s="122" t="s">
        <v>138</v>
      </c>
      <c r="C84" s="523"/>
      <c r="D84" s="529" t="s">
        <v>192</v>
      </c>
      <c r="E84" s="411"/>
      <c r="F84" s="411"/>
      <c r="G84" s="411"/>
      <c r="H84" s="411"/>
      <c r="I84" s="411"/>
      <c r="J84" s="411"/>
      <c r="K84" s="411"/>
      <c r="L84" s="411"/>
      <c r="M84" s="411"/>
      <c r="N84" s="411"/>
      <c r="O84" s="411"/>
      <c r="P84" s="411"/>
      <c r="Q84" s="412"/>
      <c r="R84" s="125">
        <v>2</v>
      </c>
      <c r="S84" s="117"/>
      <c r="T84" s="117"/>
      <c r="U84" s="117"/>
      <c r="V84" s="117"/>
      <c r="W84" s="117"/>
      <c r="X84" s="117"/>
      <c r="Y84" s="118"/>
      <c r="Z84" s="126">
        <v>3</v>
      </c>
      <c r="AA84" s="117"/>
      <c r="AB84" s="117">
        <v>90</v>
      </c>
      <c r="AC84" s="118"/>
      <c r="AD84" s="119">
        <v>44</v>
      </c>
      <c r="AE84" s="126"/>
      <c r="AF84" s="127">
        <v>22</v>
      </c>
      <c r="AG84" s="126"/>
      <c r="AH84" s="127"/>
      <c r="AI84" s="126"/>
      <c r="AJ84" s="127">
        <v>22</v>
      </c>
      <c r="AK84" s="126"/>
      <c r="AL84" s="402">
        <v>46</v>
      </c>
      <c r="AM84" s="403"/>
      <c r="AN84" s="125"/>
      <c r="AO84" s="117"/>
      <c r="AP84" s="117"/>
      <c r="AQ84" s="127"/>
      <c r="AR84" s="114">
        <v>3</v>
      </c>
      <c r="AS84" s="115"/>
      <c r="AT84" s="115"/>
      <c r="AU84" s="121"/>
      <c r="AV84" s="114"/>
      <c r="AW84" s="115"/>
      <c r="AX84" s="115"/>
      <c r="AY84" s="121"/>
      <c r="AZ84" s="114"/>
      <c r="BA84" s="115"/>
      <c r="BB84" s="115"/>
      <c r="BC84" s="116"/>
    </row>
    <row r="85" spans="2:55" s="22" customFormat="1" ht="15" customHeight="1" x14ac:dyDescent="0.25">
      <c r="B85" s="122" t="s">
        <v>139</v>
      </c>
      <c r="C85" s="523"/>
      <c r="D85" s="526" t="s">
        <v>210</v>
      </c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4"/>
      <c r="R85" s="125">
        <v>2</v>
      </c>
      <c r="S85" s="117"/>
      <c r="T85" s="117"/>
      <c r="U85" s="117"/>
      <c r="V85" s="117"/>
      <c r="W85" s="117"/>
      <c r="X85" s="117"/>
      <c r="Y85" s="118"/>
      <c r="Z85" s="120">
        <v>3</v>
      </c>
      <c r="AA85" s="126"/>
      <c r="AB85" s="127">
        <v>90</v>
      </c>
      <c r="AC85" s="420"/>
      <c r="AD85" s="119">
        <v>44</v>
      </c>
      <c r="AE85" s="126"/>
      <c r="AF85" s="127">
        <v>22</v>
      </c>
      <c r="AG85" s="126"/>
      <c r="AH85" s="127">
        <v>22</v>
      </c>
      <c r="AI85" s="126"/>
      <c r="AJ85" s="127"/>
      <c r="AK85" s="126"/>
      <c r="AL85" s="117">
        <v>46</v>
      </c>
      <c r="AM85" s="127"/>
      <c r="AN85" s="125"/>
      <c r="AO85" s="117"/>
      <c r="AP85" s="117"/>
      <c r="AQ85" s="127"/>
      <c r="AR85" s="114">
        <v>3</v>
      </c>
      <c r="AS85" s="115"/>
      <c r="AT85" s="115"/>
      <c r="AU85" s="121"/>
      <c r="AV85" s="114"/>
      <c r="AW85" s="115"/>
      <c r="AX85" s="115"/>
      <c r="AY85" s="121"/>
      <c r="AZ85" s="114"/>
      <c r="BA85" s="115"/>
      <c r="BB85" s="115"/>
      <c r="BC85" s="116"/>
    </row>
    <row r="86" spans="2:55" s="99" customFormat="1" ht="15" customHeight="1" x14ac:dyDescent="0.25">
      <c r="B86" s="122" t="s">
        <v>140</v>
      </c>
      <c r="C86" s="523"/>
      <c r="D86" s="530" t="s">
        <v>193</v>
      </c>
      <c r="E86" s="482"/>
      <c r="F86" s="482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3"/>
      <c r="R86" s="125">
        <v>2</v>
      </c>
      <c r="S86" s="117"/>
      <c r="T86" s="117"/>
      <c r="U86" s="117"/>
      <c r="V86" s="117"/>
      <c r="W86" s="117"/>
      <c r="X86" s="117"/>
      <c r="Y86" s="118"/>
      <c r="Z86" s="424">
        <v>3</v>
      </c>
      <c r="AA86" s="402"/>
      <c r="AB86" s="402">
        <v>90</v>
      </c>
      <c r="AC86" s="422"/>
      <c r="AD86" s="119">
        <v>44</v>
      </c>
      <c r="AE86" s="126"/>
      <c r="AF86" s="127">
        <v>22</v>
      </c>
      <c r="AG86" s="126"/>
      <c r="AH86" s="127"/>
      <c r="AI86" s="126"/>
      <c r="AJ86" s="127">
        <v>22</v>
      </c>
      <c r="AK86" s="126"/>
      <c r="AL86" s="127">
        <v>46</v>
      </c>
      <c r="AM86" s="120"/>
      <c r="AN86" s="125"/>
      <c r="AO86" s="117"/>
      <c r="AP86" s="117"/>
      <c r="AQ86" s="127"/>
      <c r="AR86" s="114">
        <v>3</v>
      </c>
      <c r="AS86" s="115"/>
      <c r="AT86" s="115"/>
      <c r="AU86" s="121"/>
      <c r="AV86" s="114"/>
      <c r="AW86" s="115"/>
      <c r="AX86" s="115"/>
      <c r="AY86" s="121"/>
      <c r="AZ86" s="114"/>
      <c r="BA86" s="115"/>
      <c r="BB86" s="115"/>
      <c r="BC86" s="116"/>
    </row>
    <row r="87" spans="2:55" s="99" customFormat="1" ht="30" customHeight="1" x14ac:dyDescent="0.25">
      <c r="B87" s="122" t="s">
        <v>141</v>
      </c>
      <c r="C87" s="523"/>
      <c r="D87" s="530" t="s">
        <v>212</v>
      </c>
      <c r="E87" s="482"/>
      <c r="F87" s="482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3"/>
      <c r="R87" s="125"/>
      <c r="S87" s="117"/>
      <c r="T87" s="117">
        <v>2</v>
      </c>
      <c r="U87" s="117"/>
      <c r="V87" s="117"/>
      <c r="W87" s="117"/>
      <c r="X87" s="117"/>
      <c r="Y87" s="118"/>
      <c r="Z87" s="424">
        <v>3</v>
      </c>
      <c r="AA87" s="402"/>
      <c r="AB87" s="402">
        <v>90</v>
      </c>
      <c r="AC87" s="422"/>
      <c r="AD87" s="119">
        <v>44</v>
      </c>
      <c r="AE87" s="126"/>
      <c r="AF87" s="127">
        <v>22</v>
      </c>
      <c r="AG87" s="126"/>
      <c r="AH87" s="127"/>
      <c r="AI87" s="126"/>
      <c r="AJ87" s="127">
        <v>22</v>
      </c>
      <c r="AK87" s="126"/>
      <c r="AL87" s="127">
        <v>46</v>
      </c>
      <c r="AM87" s="120"/>
      <c r="AN87" s="125"/>
      <c r="AO87" s="117"/>
      <c r="AP87" s="117"/>
      <c r="AQ87" s="127"/>
      <c r="AR87" s="114">
        <v>3</v>
      </c>
      <c r="AS87" s="115"/>
      <c r="AT87" s="115"/>
      <c r="AU87" s="121"/>
      <c r="AV87" s="114"/>
      <c r="AW87" s="115"/>
      <c r="AX87" s="115"/>
      <c r="AY87" s="121"/>
      <c r="AZ87" s="114"/>
      <c r="BA87" s="115"/>
      <c r="BB87" s="115"/>
      <c r="BC87" s="116"/>
    </row>
    <row r="88" spans="2:55" s="99" customFormat="1" ht="15" customHeight="1" x14ac:dyDescent="0.25">
      <c r="B88" s="122" t="s">
        <v>142</v>
      </c>
      <c r="C88" s="523"/>
      <c r="D88" s="415" t="s">
        <v>197</v>
      </c>
      <c r="E88" s="416"/>
      <c r="F88" s="416"/>
      <c r="G88" s="416"/>
      <c r="H88" s="416"/>
      <c r="I88" s="416"/>
      <c r="J88" s="416"/>
      <c r="K88" s="416"/>
      <c r="L88" s="416"/>
      <c r="M88" s="416"/>
      <c r="N88" s="416"/>
      <c r="O88" s="416"/>
      <c r="P88" s="416"/>
      <c r="Q88" s="416"/>
      <c r="R88" s="125"/>
      <c r="S88" s="117"/>
      <c r="T88" s="117">
        <v>3</v>
      </c>
      <c r="U88" s="117"/>
      <c r="V88" s="117"/>
      <c r="W88" s="117"/>
      <c r="X88" s="117"/>
      <c r="Y88" s="118"/>
      <c r="Z88" s="424">
        <v>3</v>
      </c>
      <c r="AA88" s="402"/>
      <c r="AB88" s="402">
        <v>90</v>
      </c>
      <c r="AC88" s="422"/>
      <c r="AD88" s="119">
        <v>44</v>
      </c>
      <c r="AE88" s="126"/>
      <c r="AF88" s="127">
        <v>22</v>
      </c>
      <c r="AG88" s="126"/>
      <c r="AH88" s="127"/>
      <c r="AI88" s="126"/>
      <c r="AJ88" s="127">
        <v>22</v>
      </c>
      <c r="AK88" s="126"/>
      <c r="AL88" s="127">
        <v>46</v>
      </c>
      <c r="AM88" s="120"/>
      <c r="AN88" s="125"/>
      <c r="AO88" s="117"/>
      <c r="AP88" s="117"/>
      <c r="AQ88" s="127"/>
      <c r="AR88" s="114"/>
      <c r="AS88" s="115"/>
      <c r="AT88" s="115"/>
      <c r="AU88" s="121"/>
      <c r="AV88" s="114">
        <v>3</v>
      </c>
      <c r="AW88" s="115"/>
      <c r="AX88" s="115"/>
      <c r="AY88" s="121"/>
      <c r="AZ88" s="114"/>
      <c r="BA88" s="115"/>
      <c r="BB88" s="115"/>
      <c r="BC88" s="116"/>
    </row>
    <row r="89" spans="2:55" s="99" customFormat="1" ht="15" customHeight="1" x14ac:dyDescent="0.25">
      <c r="B89" s="122" t="s">
        <v>143</v>
      </c>
      <c r="C89" s="523"/>
      <c r="D89" s="530" t="s">
        <v>219</v>
      </c>
      <c r="E89" s="482"/>
      <c r="F89" s="482"/>
      <c r="G89" s="482"/>
      <c r="H89" s="482"/>
      <c r="I89" s="482"/>
      <c r="J89" s="482"/>
      <c r="K89" s="482"/>
      <c r="L89" s="482"/>
      <c r="M89" s="482"/>
      <c r="N89" s="482"/>
      <c r="O89" s="482"/>
      <c r="P89" s="482"/>
      <c r="Q89" s="483"/>
      <c r="R89" s="125"/>
      <c r="S89" s="117"/>
      <c r="T89" s="117">
        <v>3</v>
      </c>
      <c r="U89" s="117"/>
      <c r="V89" s="117"/>
      <c r="W89" s="117"/>
      <c r="X89" s="117"/>
      <c r="Y89" s="118"/>
      <c r="Z89" s="424">
        <v>3</v>
      </c>
      <c r="AA89" s="402"/>
      <c r="AB89" s="402">
        <v>90</v>
      </c>
      <c r="AC89" s="422"/>
      <c r="AD89" s="119">
        <v>44</v>
      </c>
      <c r="AE89" s="126"/>
      <c r="AF89" s="127">
        <v>22</v>
      </c>
      <c r="AG89" s="126"/>
      <c r="AH89" s="127"/>
      <c r="AI89" s="126"/>
      <c r="AJ89" s="127">
        <v>22</v>
      </c>
      <c r="AK89" s="126"/>
      <c r="AL89" s="127">
        <v>46</v>
      </c>
      <c r="AM89" s="120"/>
      <c r="AN89" s="125"/>
      <c r="AO89" s="117"/>
      <c r="AP89" s="117"/>
      <c r="AQ89" s="127"/>
      <c r="AR89" s="114"/>
      <c r="AS89" s="115"/>
      <c r="AT89" s="115"/>
      <c r="AU89" s="121"/>
      <c r="AV89" s="114">
        <v>3</v>
      </c>
      <c r="AW89" s="115"/>
      <c r="AX89" s="115"/>
      <c r="AY89" s="121"/>
      <c r="AZ89" s="114"/>
      <c r="BA89" s="115"/>
      <c r="BB89" s="115"/>
      <c r="BC89" s="116"/>
    </row>
    <row r="90" spans="2:55" s="99" customFormat="1" ht="15" customHeight="1" x14ac:dyDescent="0.25">
      <c r="B90" s="122" t="s">
        <v>144</v>
      </c>
      <c r="C90" s="523"/>
      <c r="D90" s="530" t="s">
        <v>225</v>
      </c>
      <c r="E90" s="482"/>
      <c r="F90" s="482"/>
      <c r="G90" s="482"/>
      <c r="H90" s="482"/>
      <c r="I90" s="482"/>
      <c r="J90" s="482"/>
      <c r="K90" s="482"/>
      <c r="L90" s="482"/>
      <c r="M90" s="482"/>
      <c r="N90" s="482"/>
      <c r="O90" s="482"/>
      <c r="P90" s="482"/>
      <c r="Q90" s="483"/>
      <c r="R90" s="125"/>
      <c r="S90" s="117"/>
      <c r="T90" s="117">
        <v>2</v>
      </c>
      <c r="U90" s="117"/>
      <c r="V90" s="117"/>
      <c r="W90" s="117"/>
      <c r="X90" s="117"/>
      <c r="Y90" s="118"/>
      <c r="Z90" s="424">
        <v>3</v>
      </c>
      <c r="AA90" s="402"/>
      <c r="AB90" s="402">
        <v>90</v>
      </c>
      <c r="AC90" s="422"/>
      <c r="AD90" s="119">
        <v>44</v>
      </c>
      <c r="AE90" s="126"/>
      <c r="AF90" s="127">
        <v>22</v>
      </c>
      <c r="AG90" s="126"/>
      <c r="AH90" s="127"/>
      <c r="AI90" s="126"/>
      <c r="AJ90" s="127">
        <v>22</v>
      </c>
      <c r="AK90" s="126"/>
      <c r="AL90" s="127">
        <v>46</v>
      </c>
      <c r="AM90" s="120"/>
      <c r="AN90" s="125"/>
      <c r="AO90" s="117"/>
      <c r="AP90" s="117"/>
      <c r="AQ90" s="127"/>
      <c r="AR90" s="114">
        <v>3</v>
      </c>
      <c r="AS90" s="115"/>
      <c r="AT90" s="115"/>
      <c r="AU90" s="121"/>
      <c r="AV90" s="114"/>
      <c r="AW90" s="115"/>
      <c r="AX90" s="115"/>
      <c r="AY90" s="121"/>
      <c r="AZ90" s="114"/>
      <c r="BA90" s="115"/>
      <c r="BB90" s="115"/>
      <c r="BC90" s="116"/>
    </row>
    <row r="91" spans="2:55" s="99" customFormat="1" ht="15" customHeight="1" x14ac:dyDescent="0.25">
      <c r="B91" s="122" t="s">
        <v>145</v>
      </c>
      <c r="C91" s="523"/>
      <c r="D91" s="530" t="s">
        <v>226</v>
      </c>
      <c r="E91" s="482"/>
      <c r="F91" s="482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3"/>
      <c r="R91" s="125"/>
      <c r="S91" s="117"/>
      <c r="T91" s="117">
        <v>2</v>
      </c>
      <c r="U91" s="117"/>
      <c r="V91" s="117"/>
      <c r="W91" s="117"/>
      <c r="X91" s="117"/>
      <c r="Y91" s="118"/>
      <c r="Z91" s="424">
        <v>3</v>
      </c>
      <c r="AA91" s="402"/>
      <c r="AB91" s="402">
        <v>90</v>
      </c>
      <c r="AC91" s="422"/>
      <c r="AD91" s="119">
        <v>44</v>
      </c>
      <c r="AE91" s="126"/>
      <c r="AF91" s="127"/>
      <c r="AG91" s="126"/>
      <c r="AH91" s="127"/>
      <c r="AI91" s="126"/>
      <c r="AJ91" s="127">
        <v>44</v>
      </c>
      <c r="AK91" s="126"/>
      <c r="AL91" s="127">
        <v>46</v>
      </c>
      <c r="AM91" s="120"/>
      <c r="AN91" s="125"/>
      <c r="AO91" s="117"/>
      <c r="AP91" s="117"/>
      <c r="AQ91" s="127"/>
      <c r="AR91" s="114">
        <v>3</v>
      </c>
      <c r="AS91" s="115"/>
      <c r="AT91" s="115"/>
      <c r="AU91" s="121"/>
      <c r="AV91" s="114"/>
      <c r="AW91" s="115"/>
      <c r="AX91" s="115"/>
      <c r="AY91" s="121"/>
      <c r="AZ91" s="114"/>
      <c r="BA91" s="115"/>
      <c r="BB91" s="115"/>
      <c r="BC91" s="116"/>
    </row>
    <row r="92" spans="2:55" s="99" customFormat="1" ht="15" customHeight="1" x14ac:dyDescent="0.25">
      <c r="B92" s="122" t="s">
        <v>196</v>
      </c>
      <c r="C92" s="523"/>
      <c r="D92" s="530" t="s">
        <v>46</v>
      </c>
      <c r="E92" s="482"/>
      <c r="F92" s="482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3"/>
      <c r="R92" s="125"/>
      <c r="S92" s="117"/>
      <c r="T92" s="117">
        <v>2</v>
      </c>
      <c r="U92" s="117"/>
      <c r="V92" s="117"/>
      <c r="W92" s="117"/>
      <c r="X92" s="117"/>
      <c r="Y92" s="118"/>
      <c r="Z92" s="424">
        <v>3</v>
      </c>
      <c r="AA92" s="402"/>
      <c r="AB92" s="402">
        <v>90</v>
      </c>
      <c r="AC92" s="422"/>
      <c r="AD92" s="119">
        <v>44</v>
      </c>
      <c r="AE92" s="126"/>
      <c r="AF92" s="127"/>
      <c r="AG92" s="126"/>
      <c r="AH92" s="127"/>
      <c r="AI92" s="126"/>
      <c r="AJ92" s="127">
        <v>44</v>
      </c>
      <c r="AK92" s="126"/>
      <c r="AL92" s="127">
        <v>46</v>
      </c>
      <c r="AM92" s="120"/>
      <c r="AN92" s="125"/>
      <c r="AO92" s="117"/>
      <c r="AP92" s="117"/>
      <c r="AQ92" s="127"/>
      <c r="AR92" s="114">
        <v>3</v>
      </c>
      <c r="AS92" s="115"/>
      <c r="AT92" s="115"/>
      <c r="AU92" s="121"/>
      <c r="AV92" s="114"/>
      <c r="AW92" s="115"/>
      <c r="AX92" s="115"/>
      <c r="AY92" s="121"/>
      <c r="AZ92" s="114"/>
      <c r="BA92" s="115"/>
      <c r="BB92" s="115"/>
      <c r="BC92" s="116"/>
    </row>
    <row r="93" spans="2:55" s="99" customFormat="1" ht="15" customHeight="1" x14ac:dyDescent="0.25">
      <c r="B93" s="122" t="s">
        <v>198</v>
      </c>
      <c r="C93" s="523"/>
      <c r="D93" s="530" t="s">
        <v>47</v>
      </c>
      <c r="E93" s="482"/>
      <c r="F93" s="482"/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3"/>
      <c r="R93" s="125"/>
      <c r="S93" s="117"/>
      <c r="T93" s="117">
        <v>2</v>
      </c>
      <c r="U93" s="117"/>
      <c r="V93" s="117"/>
      <c r="W93" s="117"/>
      <c r="X93" s="117"/>
      <c r="Y93" s="118"/>
      <c r="Z93" s="424">
        <v>3</v>
      </c>
      <c r="AA93" s="402"/>
      <c r="AB93" s="402">
        <v>90</v>
      </c>
      <c r="AC93" s="422"/>
      <c r="AD93" s="119">
        <v>44</v>
      </c>
      <c r="AE93" s="126"/>
      <c r="AF93" s="127"/>
      <c r="AG93" s="126"/>
      <c r="AH93" s="127"/>
      <c r="AI93" s="126"/>
      <c r="AJ93" s="127">
        <v>44</v>
      </c>
      <c r="AK93" s="126"/>
      <c r="AL93" s="127">
        <v>46</v>
      </c>
      <c r="AM93" s="120"/>
      <c r="AN93" s="125"/>
      <c r="AO93" s="117"/>
      <c r="AP93" s="117"/>
      <c r="AQ93" s="127"/>
      <c r="AR93" s="114">
        <v>3</v>
      </c>
      <c r="AS93" s="115"/>
      <c r="AT93" s="115"/>
      <c r="AU93" s="121"/>
      <c r="AV93" s="114"/>
      <c r="AW93" s="115"/>
      <c r="AX93" s="115"/>
      <c r="AY93" s="121"/>
      <c r="AZ93" s="114"/>
      <c r="BA93" s="115"/>
      <c r="BB93" s="115"/>
      <c r="BC93" s="116"/>
    </row>
    <row r="94" spans="2:55" s="45" customFormat="1" ht="29.25" customHeight="1" x14ac:dyDescent="0.25">
      <c r="B94" s="122" t="s">
        <v>205</v>
      </c>
      <c r="C94" s="523"/>
      <c r="D94" s="529" t="s">
        <v>146</v>
      </c>
      <c r="E94" s="411"/>
      <c r="F94" s="411"/>
      <c r="G94" s="411"/>
      <c r="H94" s="411"/>
      <c r="I94" s="411"/>
      <c r="J94" s="411"/>
      <c r="K94" s="411"/>
      <c r="L94" s="411"/>
      <c r="M94" s="411"/>
      <c r="N94" s="411"/>
      <c r="O94" s="411"/>
      <c r="P94" s="411"/>
      <c r="Q94" s="412"/>
      <c r="R94" s="125">
        <v>3</v>
      </c>
      <c r="S94" s="117"/>
      <c r="T94" s="117"/>
      <c r="U94" s="117"/>
      <c r="V94" s="117"/>
      <c r="W94" s="117"/>
      <c r="X94" s="117"/>
      <c r="Y94" s="118"/>
      <c r="Z94" s="456">
        <v>3</v>
      </c>
      <c r="AA94" s="396"/>
      <c r="AB94" s="397">
        <v>90</v>
      </c>
      <c r="AC94" s="398"/>
      <c r="AD94" s="395">
        <v>44</v>
      </c>
      <c r="AE94" s="396"/>
      <c r="AF94" s="127">
        <v>22</v>
      </c>
      <c r="AG94" s="126"/>
      <c r="AH94" s="127">
        <v>22</v>
      </c>
      <c r="AI94" s="126"/>
      <c r="AJ94" s="127"/>
      <c r="AK94" s="126"/>
      <c r="AL94" s="127">
        <v>46</v>
      </c>
      <c r="AM94" s="120"/>
      <c r="AN94" s="125"/>
      <c r="AO94" s="117"/>
      <c r="AP94" s="117"/>
      <c r="AQ94" s="127"/>
      <c r="AR94" s="114"/>
      <c r="AS94" s="115"/>
      <c r="AT94" s="115"/>
      <c r="AU94" s="121"/>
      <c r="AV94" s="114">
        <v>3</v>
      </c>
      <c r="AW94" s="115"/>
      <c r="AX94" s="115"/>
      <c r="AY94" s="121"/>
      <c r="AZ94" s="114"/>
      <c r="BA94" s="115"/>
      <c r="BB94" s="115"/>
      <c r="BC94" s="116"/>
    </row>
    <row r="95" spans="2:55" s="51" customFormat="1" ht="15" customHeight="1" x14ac:dyDescent="0.25">
      <c r="B95" s="122" t="s">
        <v>206</v>
      </c>
      <c r="C95" s="523"/>
      <c r="D95" s="526" t="s">
        <v>147</v>
      </c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4"/>
      <c r="R95" s="125">
        <v>3</v>
      </c>
      <c r="S95" s="117"/>
      <c r="T95" s="117"/>
      <c r="U95" s="117"/>
      <c r="V95" s="117"/>
      <c r="W95" s="117"/>
      <c r="X95" s="117"/>
      <c r="Y95" s="118"/>
      <c r="Z95" s="456">
        <v>3</v>
      </c>
      <c r="AA95" s="396"/>
      <c r="AB95" s="397">
        <v>90</v>
      </c>
      <c r="AC95" s="398"/>
      <c r="AD95" s="395">
        <v>44</v>
      </c>
      <c r="AE95" s="396"/>
      <c r="AF95" s="127">
        <v>22</v>
      </c>
      <c r="AG95" s="126"/>
      <c r="AH95" s="127">
        <v>22</v>
      </c>
      <c r="AI95" s="126"/>
      <c r="AJ95" s="127"/>
      <c r="AK95" s="126"/>
      <c r="AL95" s="127">
        <v>46</v>
      </c>
      <c r="AM95" s="120"/>
      <c r="AN95" s="125"/>
      <c r="AO95" s="117"/>
      <c r="AP95" s="117"/>
      <c r="AQ95" s="127"/>
      <c r="AR95" s="114"/>
      <c r="AS95" s="115"/>
      <c r="AT95" s="115"/>
      <c r="AU95" s="121"/>
      <c r="AV95" s="114">
        <v>3</v>
      </c>
      <c r="AW95" s="115"/>
      <c r="AX95" s="115"/>
      <c r="AY95" s="121"/>
      <c r="AZ95" s="114"/>
      <c r="BA95" s="115"/>
      <c r="BB95" s="115"/>
      <c r="BC95" s="116"/>
    </row>
    <row r="96" spans="2:55" s="45" customFormat="1" ht="30" customHeight="1" x14ac:dyDescent="0.25">
      <c r="B96" s="122" t="s">
        <v>207</v>
      </c>
      <c r="C96" s="523"/>
      <c r="D96" s="526" t="s">
        <v>149</v>
      </c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4"/>
      <c r="R96" s="125">
        <v>3</v>
      </c>
      <c r="S96" s="117"/>
      <c r="T96" s="117"/>
      <c r="U96" s="117"/>
      <c r="V96" s="117"/>
      <c r="W96" s="117"/>
      <c r="X96" s="117"/>
      <c r="Y96" s="118"/>
      <c r="Z96" s="120">
        <v>3</v>
      </c>
      <c r="AA96" s="126"/>
      <c r="AB96" s="127">
        <v>90</v>
      </c>
      <c r="AC96" s="420"/>
      <c r="AD96" s="119">
        <v>44</v>
      </c>
      <c r="AE96" s="126"/>
      <c r="AF96" s="127">
        <v>30</v>
      </c>
      <c r="AG96" s="126"/>
      <c r="AH96" s="127"/>
      <c r="AI96" s="126"/>
      <c r="AJ96" s="127">
        <v>14</v>
      </c>
      <c r="AK96" s="126"/>
      <c r="AL96" s="402">
        <v>46</v>
      </c>
      <c r="AM96" s="403"/>
      <c r="AN96" s="125"/>
      <c r="AO96" s="117"/>
      <c r="AP96" s="117"/>
      <c r="AQ96" s="127"/>
      <c r="AR96" s="114"/>
      <c r="AS96" s="115"/>
      <c r="AT96" s="115"/>
      <c r="AU96" s="121"/>
      <c r="AV96" s="114">
        <v>3</v>
      </c>
      <c r="AW96" s="115"/>
      <c r="AX96" s="115"/>
      <c r="AY96" s="121"/>
      <c r="AZ96" s="114"/>
      <c r="BA96" s="115"/>
      <c r="BB96" s="115"/>
      <c r="BC96" s="116"/>
    </row>
    <row r="97" spans="1:55" s="99" customFormat="1" ht="45" customHeight="1" x14ac:dyDescent="0.25">
      <c r="B97" s="122" t="s">
        <v>208</v>
      </c>
      <c r="C97" s="523"/>
      <c r="D97" s="526" t="s">
        <v>150</v>
      </c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4"/>
      <c r="R97" s="125">
        <v>3</v>
      </c>
      <c r="S97" s="117"/>
      <c r="T97" s="117"/>
      <c r="U97" s="117"/>
      <c r="V97" s="117"/>
      <c r="W97" s="117"/>
      <c r="X97" s="117">
        <v>3</v>
      </c>
      <c r="Y97" s="118"/>
      <c r="Z97" s="120">
        <v>3</v>
      </c>
      <c r="AA97" s="126"/>
      <c r="AB97" s="127">
        <v>90</v>
      </c>
      <c r="AC97" s="420"/>
      <c r="AD97" s="119">
        <v>44</v>
      </c>
      <c r="AE97" s="126"/>
      <c r="AF97" s="127">
        <v>22</v>
      </c>
      <c r="AG97" s="126"/>
      <c r="AH97" s="127">
        <v>22</v>
      </c>
      <c r="AI97" s="126"/>
      <c r="AJ97" s="127"/>
      <c r="AK97" s="126"/>
      <c r="AL97" s="402">
        <v>46</v>
      </c>
      <c r="AM97" s="403"/>
      <c r="AN97" s="125"/>
      <c r="AO97" s="117"/>
      <c r="AP97" s="117"/>
      <c r="AQ97" s="127"/>
      <c r="AR97" s="114"/>
      <c r="AS97" s="115"/>
      <c r="AT97" s="115"/>
      <c r="AU97" s="121"/>
      <c r="AV97" s="114">
        <v>3</v>
      </c>
      <c r="AW97" s="115"/>
      <c r="AX97" s="115"/>
      <c r="AY97" s="121"/>
      <c r="AZ97" s="114"/>
      <c r="BA97" s="115"/>
      <c r="BB97" s="115"/>
      <c r="BC97" s="116"/>
    </row>
    <row r="98" spans="1:55" s="99" customFormat="1" ht="15" customHeight="1" x14ac:dyDescent="0.25">
      <c r="B98" s="122" t="s">
        <v>209</v>
      </c>
      <c r="C98" s="523"/>
      <c r="D98" s="526" t="s">
        <v>148</v>
      </c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4"/>
      <c r="R98" s="125"/>
      <c r="S98" s="117"/>
      <c r="T98" s="117">
        <v>4</v>
      </c>
      <c r="U98" s="117"/>
      <c r="V98" s="117"/>
      <c r="W98" s="117"/>
      <c r="X98" s="117"/>
      <c r="Y98" s="118"/>
      <c r="Z98" s="120">
        <v>3</v>
      </c>
      <c r="AA98" s="126"/>
      <c r="AB98" s="127">
        <v>90</v>
      </c>
      <c r="AC98" s="420"/>
      <c r="AD98" s="119">
        <v>44</v>
      </c>
      <c r="AE98" s="126"/>
      <c r="AF98" s="127">
        <v>30</v>
      </c>
      <c r="AG98" s="126"/>
      <c r="AH98" s="127"/>
      <c r="AI98" s="126"/>
      <c r="AJ98" s="127">
        <v>14</v>
      </c>
      <c r="AK98" s="126"/>
      <c r="AL98" s="402">
        <v>46</v>
      </c>
      <c r="AM98" s="403"/>
      <c r="AN98" s="125"/>
      <c r="AO98" s="117"/>
      <c r="AP98" s="117"/>
      <c r="AQ98" s="127"/>
      <c r="AR98" s="114"/>
      <c r="AS98" s="115"/>
      <c r="AT98" s="115"/>
      <c r="AU98" s="121"/>
      <c r="AV98" s="114"/>
      <c r="AW98" s="115"/>
      <c r="AX98" s="115"/>
      <c r="AY98" s="121"/>
      <c r="AZ98" s="114">
        <v>3</v>
      </c>
      <c r="BA98" s="115"/>
      <c r="BB98" s="115"/>
      <c r="BC98" s="116"/>
    </row>
    <row r="99" spans="1:55" s="45" customFormat="1" ht="30" customHeight="1" x14ac:dyDescent="0.25">
      <c r="B99" s="122" t="s">
        <v>220</v>
      </c>
      <c r="C99" s="523"/>
      <c r="D99" s="529" t="s">
        <v>195</v>
      </c>
      <c r="E99" s="411"/>
      <c r="F99" s="411"/>
      <c r="G99" s="411"/>
      <c r="H99" s="411"/>
      <c r="I99" s="411"/>
      <c r="J99" s="411"/>
      <c r="K99" s="411"/>
      <c r="L99" s="411"/>
      <c r="M99" s="411"/>
      <c r="N99" s="411"/>
      <c r="O99" s="411"/>
      <c r="P99" s="411"/>
      <c r="Q99" s="412"/>
      <c r="R99" s="125">
        <v>4</v>
      </c>
      <c r="S99" s="117"/>
      <c r="T99" s="117">
        <v>3</v>
      </c>
      <c r="U99" s="117"/>
      <c r="V99" s="117"/>
      <c r="W99" s="117"/>
      <c r="X99" s="117"/>
      <c r="Y99" s="118"/>
      <c r="Z99" s="126">
        <v>3</v>
      </c>
      <c r="AA99" s="117"/>
      <c r="AB99" s="397">
        <v>90</v>
      </c>
      <c r="AC99" s="398"/>
      <c r="AD99" s="395">
        <v>44</v>
      </c>
      <c r="AE99" s="396"/>
      <c r="AF99" s="127"/>
      <c r="AG99" s="126"/>
      <c r="AH99" s="127"/>
      <c r="AI99" s="126"/>
      <c r="AJ99" s="127">
        <v>44</v>
      </c>
      <c r="AK99" s="126"/>
      <c r="AL99" s="127">
        <v>46</v>
      </c>
      <c r="AM99" s="120"/>
      <c r="AN99" s="125"/>
      <c r="AO99" s="117"/>
      <c r="AP99" s="117"/>
      <c r="AQ99" s="127"/>
      <c r="AR99" s="114"/>
      <c r="AS99" s="115"/>
      <c r="AT99" s="115"/>
      <c r="AU99" s="121"/>
      <c r="AV99" s="114">
        <v>3</v>
      </c>
      <c r="AW99" s="115"/>
      <c r="AX99" s="115"/>
      <c r="AY99" s="121"/>
      <c r="AZ99" s="114">
        <v>3</v>
      </c>
      <c r="BA99" s="115"/>
      <c r="BB99" s="115"/>
      <c r="BC99" s="116"/>
    </row>
    <row r="100" spans="1:55" s="45" customFormat="1" ht="30" customHeight="1" x14ac:dyDescent="0.25">
      <c r="B100" s="122" t="s">
        <v>221</v>
      </c>
      <c r="C100" s="523"/>
      <c r="D100" s="529" t="s">
        <v>227</v>
      </c>
      <c r="E100" s="411"/>
      <c r="F100" s="411"/>
      <c r="G100" s="411"/>
      <c r="H100" s="411"/>
      <c r="I100" s="411"/>
      <c r="J100" s="411"/>
      <c r="K100" s="411"/>
      <c r="L100" s="411"/>
      <c r="M100" s="411"/>
      <c r="N100" s="411"/>
      <c r="O100" s="411"/>
      <c r="P100" s="411"/>
      <c r="Q100" s="412"/>
      <c r="R100" s="125">
        <v>4</v>
      </c>
      <c r="S100" s="117"/>
      <c r="T100" s="394"/>
      <c r="U100" s="394"/>
      <c r="V100" s="117"/>
      <c r="W100" s="117"/>
      <c r="X100" s="117"/>
      <c r="Y100" s="118"/>
      <c r="Z100" s="126">
        <v>3</v>
      </c>
      <c r="AA100" s="117"/>
      <c r="AB100" s="470">
        <v>90</v>
      </c>
      <c r="AC100" s="479"/>
      <c r="AD100" s="469">
        <v>44</v>
      </c>
      <c r="AE100" s="470"/>
      <c r="AF100" s="470">
        <v>22</v>
      </c>
      <c r="AG100" s="470"/>
      <c r="AH100" s="470">
        <v>22</v>
      </c>
      <c r="AI100" s="470"/>
      <c r="AJ100" s="470"/>
      <c r="AK100" s="470"/>
      <c r="AL100" s="470">
        <v>46</v>
      </c>
      <c r="AM100" s="481"/>
      <c r="AN100" s="125"/>
      <c r="AO100" s="117"/>
      <c r="AP100" s="117"/>
      <c r="AQ100" s="127"/>
      <c r="AR100" s="114"/>
      <c r="AS100" s="115"/>
      <c r="AT100" s="115"/>
      <c r="AU100" s="121"/>
      <c r="AV100" s="114"/>
      <c r="AW100" s="115"/>
      <c r="AX100" s="115"/>
      <c r="AY100" s="121"/>
      <c r="AZ100" s="114">
        <v>3</v>
      </c>
      <c r="BA100" s="115"/>
      <c r="BB100" s="115"/>
      <c r="BC100" s="116"/>
    </row>
    <row r="101" spans="1:55" s="73" customFormat="1" ht="45" customHeight="1" x14ac:dyDescent="0.25">
      <c r="B101" s="122" t="s">
        <v>222</v>
      </c>
      <c r="C101" s="523"/>
      <c r="D101" s="526" t="s">
        <v>228</v>
      </c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4"/>
      <c r="R101" s="469">
        <v>4</v>
      </c>
      <c r="S101" s="470"/>
      <c r="T101" s="470"/>
      <c r="U101" s="470"/>
      <c r="V101" s="470"/>
      <c r="W101" s="470"/>
      <c r="X101" s="470"/>
      <c r="Y101" s="479"/>
      <c r="Z101" s="480">
        <v>3</v>
      </c>
      <c r="AA101" s="470"/>
      <c r="AB101" s="470">
        <v>90</v>
      </c>
      <c r="AC101" s="479"/>
      <c r="AD101" s="469">
        <v>44</v>
      </c>
      <c r="AE101" s="470"/>
      <c r="AF101" s="470">
        <v>22</v>
      </c>
      <c r="AG101" s="470"/>
      <c r="AH101" s="470">
        <v>22</v>
      </c>
      <c r="AI101" s="470"/>
      <c r="AJ101" s="470"/>
      <c r="AK101" s="470"/>
      <c r="AL101" s="470">
        <v>46</v>
      </c>
      <c r="AM101" s="481"/>
      <c r="AN101" s="125"/>
      <c r="AO101" s="117"/>
      <c r="AP101" s="117"/>
      <c r="AQ101" s="127"/>
      <c r="AR101" s="114"/>
      <c r="AS101" s="115"/>
      <c r="AT101" s="115"/>
      <c r="AU101" s="121"/>
      <c r="AV101" s="114"/>
      <c r="AW101" s="115"/>
      <c r="AX101" s="115"/>
      <c r="AY101" s="121"/>
      <c r="AZ101" s="114">
        <v>3</v>
      </c>
      <c r="BA101" s="115"/>
      <c r="BB101" s="115"/>
      <c r="BC101" s="116"/>
    </row>
    <row r="102" spans="1:55" s="1" customFormat="1" ht="15" customHeight="1" x14ac:dyDescent="0.25">
      <c r="A102" s="3"/>
      <c r="B102" s="122" t="s">
        <v>223</v>
      </c>
      <c r="C102" s="523"/>
      <c r="D102" s="526" t="s">
        <v>100</v>
      </c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4"/>
      <c r="R102" s="125"/>
      <c r="S102" s="117"/>
      <c r="T102" s="117">
        <v>4</v>
      </c>
      <c r="U102" s="117"/>
      <c r="V102" s="117"/>
      <c r="W102" s="117"/>
      <c r="X102" s="117"/>
      <c r="Y102" s="118"/>
      <c r="Z102" s="126">
        <v>3</v>
      </c>
      <c r="AA102" s="117"/>
      <c r="AB102" s="117">
        <v>90</v>
      </c>
      <c r="AC102" s="118"/>
      <c r="AD102" s="125">
        <v>44</v>
      </c>
      <c r="AE102" s="117"/>
      <c r="AF102" s="117"/>
      <c r="AG102" s="117"/>
      <c r="AH102" s="117"/>
      <c r="AI102" s="117"/>
      <c r="AJ102" s="117">
        <v>44</v>
      </c>
      <c r="AK102" s="117"/>
      <c r="AL102" s="117">
        <v>46</v>
      </c>
      <c r="AM102" s="127"/>
      <c r="AN102" s="125"/>
      <c r="AO102" s="117"/>
      <c r="AP102" s="117"/>
      <c r="AQ102" s="127"/>
      <c r="AR102" s="114"/>
      <c r="AS102" s="115"/>
      <c r="AT102" s="115"/>
      <c r="AU102" s="121"/>
      <c r="AV102" s="114"/>
      <c r="AW102" s="115"/>
      <c r="AX102" s="115"/>
      <c r="AY102" s="121"/>
      <c r="AZ102" s="114">
        <v>3</v>
      </c>
      <c r="BA102" s="115"/>
      <c r="BB102" s="115"/>
      <c r="BC102" s="116"/>
    </row>
    <row r="103" spans="1:55" s="1" customFormat="1" ht="30" customHeight="1" thickBot="1" x14ac:dyDescent="0.3">
      <c r="A103" s="3"/>
      <c r="B103" s="513" t="s">
        <v>224</v>
      </c>
      <c r="C103" s="524"/>
      <c r="D103" s="514" t="s">
        <v>229</v>
      </c>
      <c r="E103" s="515"/>
      <c r="F103" s="515"/>
      <c r="G103" s="515"/>
      <c r="H103" s="515"/>
      <c r="I103" s="515"/>
      <c r="J103" s="515"/>
      <c r="K103" s="515"/>
      <c r="L103" s="515"/>
      <c r="M103" s="515"/>
      <c r="N103" s="515"/>
      <c r="O103" s="515"/>
      <c r="P103" s="515"/>
      <c r="Q103" s="515"/>
      <c r="R103" s="408"/>
      <c r="S103" s="409"/>
      <c r="T103" s="409">
        <v>4</v>
      </c>
      <c r="U103" s="409"/>
      <c r="V103" s="409"/>
      <c r="W103" s="409"/>
      <c r="X103" s="409"/>
      <c r="Y103" s="410"/>
      <c r="Z103" s="532">
        <v>3</v>
      </c>
      <c r="AA103" s="519"/>
      <c r="AB103" s="519">
        <v>90</v>
      </c>
      <c r="AC103" s="520"/>
      <c r="AD103" s="516">
        <v>44</v>
      </c>
      <c r="AE103" s="517"/>
      <c r="AF103" s="518">
        <v>22</v>
      </c>
      <c r="AG103" s="517"/>
      <c r="AH103" s="518"/>
      <c r="AI103" s="517"/>
      <c r="AJ103" s="518">
        <v>22</v>
      </c>
      <c r="AK103" s="517"/>
      <c r="AL103" s="518">
        <v>46</v>
      </c>
      <c r="AM103" s="521"/>
      <c r="AN103" s="408"/>
      <c r="AO103" s="409"/>
      <c r="AP103" s="409"/>
      <c r="AQ103" s="518"/>
      <c r="AR103" s="417"/>
      <c r="AS103" s="418"/>
      <c r="AT103" s="418"/>
      <c r="AU103" s="497"/>
      <c r="AV103" s="417"/>
      <c r="AW103" s="418"/>
      <c r="AX103" s="418"/>
      <c r="AY103" s="497"/>
      <c r="AZ103" s="417">
        <v>3</v>
      </c>
      <c r="BA103" s="418"/>
      <c r="BB103" s="418"/>
      <c r="BC103" s="419"/>
    </row>
    <row r="104" spans="1:55" s="86" customFormat="1" ht="33" customHeight="1" thickBot="1" x14ac:dyDescent="0.3">
      <c r="B104" s="404" t="s">
        <v>153</v>
      </c>
      <c r="C104" s="405"/>
      <c r="D104" s="405"/>
      <c r="E104" s="405"/>
      <c r="F104" s="405"/>
      <c r="G104" s="405"/>
      <c r="H104" s="405"/>
      <c r="I104" s="405"/>
      <c r="J104" s="405"/>
      <c r="K104" s="405"/>
      <c r="L104" s="405"/>
      <c r="M104" s="405"/>
      <c r="N104" s="405"/>
      <c r="O104" s="405"/>
      <c r="P104" s="405"/>
      <c r="Q104" s="510"/>
      <c r="R104" s="413">
        <f>COUNT(R74:S103)</f>
        <v>16</v>
      </c>
      <c r="S104" s="414"/>
      <c r="T104" s="413">
        <f t="shared" ref="T104:Y104" si="0">COUNT(T74:U103)</f>
        <v>16</v>
      </c>
      <c r="U104" s="414"/>
      <c r="V104" s="413">
        <f t="shared" ref="V104:Y104" si="1">COUNT(V74:W103)</f>
        <v>0</v>
      </c>
      <c r="W104" s="414"/>
      <c r="X104" s="413">
        <f t="shared" ref="X104:Y104" si="2">COUNT(X74:Y103)</f>
        <v>2</v>
      </c>
      <c r="Y104" s="414"/>
      <c r="Z104" s="413">
        <f>SUM(Z74:Z103)</f>
        <v>90</v>
      </c>
      <c r="AA104" s="414"/>
      <c r="AB104" s="413">
        <f t="shared" ref="AB104" si="3">SUM(AB74:AB103)</f>
        <v>2700</v>
      </c>
      <c r="AC104" s="414"/>
      <c r="AD104" s="413">
        <f t="shared" ref="AD104" si="4">SUM(AD74:AD103)</f>
        <v>1348</v>
      </c>
      <c r="AE104" s="414"/>
      <c r="AF104" s="413">
        <f t="shared" ref="AF104" si="5">SUM(AF74:AF103)</f>
        <v>522</v>
      </c>
      <c r="AG104" s="414"/>
      <c r="AH104" s="413">
        <f t="shared" ref="AH104" si="6">SUM(AH74:AH103)</f>
        <v>132</v>
      </c>
      <c r="AI104" s="414"/>
      <c r="AJ104" s="413">
        <f t="shared" ref="AJ104" si="7">SUM(AJ74:AJ103)</f>
        <v>694</v>
      </c>
      <c r="AK104" s="414"/>
      <c r="AL104" s="413">
        <f t="shared" ref="AL104" si="8">SUM(AL74:AL103)</f>
        <v>1352</v>
      </c>
      <c r="AM104" s="414"/>
      <c r="AN104" s="132">
        <f t="shared" ref="AN104" si="9">SUM(AN74:AN103)</f>
        <v>30</v>
      </c>
      <c r="AO104" s="137"/>
      <c r="AP104" s="137"/>
      <c r="AQ104" s="133"/>
      <c r="AR104" s="132">
        <f t="shared" ref="AR104" si="10">SUM(AR74:AR103)</f>
        <v>27</v>
      </c>
      <c r="AS104" s="137"/>
      <c r="AT104" s="137"/>
      <c r="AU104" s="133"/>
      <c r="AV104" s="132">
        <f t="shared" ref="AV104" si="11">SUM(AV74:AV103)</f>
        <v>21</v>
      </c>
      <c r="AW104" s="137"/>
      <c r="AX104" s="137"/>
      <c r="AY104" s="133"/>
      <c r="AZ104" s="132">
        <f t="shared" ref="AZ104" si="12">SUM(AZ74:AZ103)</f>
        <v>18</v>
      </c>
      <c r="BA104" s="137"/>
      <c r="BB104" s="137"/>
      <c r="BC104" s="133"/>
    </row>
    <row r="105" spans="1:55" s="97" customFormat="1" ht="15" customHeight="1" thickBot="1" x14ac:dyDescent="0.3">
      <c r="B105" s="92"/>
      <c r="C105" s="93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8"/>
      <c r="S105" s="98"/>
      <c r="T105" s="98"/>
      <c r="U105" s="98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5"/>
    </row>
    <row r="106" spans="1:55" s="73" customFormat="1" ht="19.5" customHeight="1" thickBot="1" x14ac:dyDescent="0.3">
      <c r="B106" s="308" t="s">
        <v>152</v>
      </c>
      <c r="C106" s="309"/>
      <c r="D106" s="309"/>
      <c r="E106" s="309"/>
      <c r="F106" s="309"/>
      <c r="G106" s="309"/>
      <c r="H106" s="309"/>
      <c r="I106" s="309"/>
      <c r="J106" s="309"/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  <c r="AA106" s="309"/>
      <c r="AB106" s="309"/>
      <c r="AC106" s="309"/>
      <c r="AD106" s="309"/>
      <c r="AE106" s="309"/>
      <c r="AF106" s="309"/>
      <c r="AG106" s="309"/>
      <c r="AH106" s="309"/>
      <c r="AI106" s="309"/>
      <c r="AJ106" s="309"/>
      <c r="AK106" s="309"/>
      <c r="AL106" s="309"/>
      <c r="AM106" s="309"/>
      <c r="AN106" s="310"/>
      <c r="AO106" s="310"/>
      <c r="AP106" s="310"/>
      <c r="AQ106" s="310"/>
      <c r="AR106" s="310"/>
      <c r="AS106" s="310"/>
      <c r="AT106" s="310"/>
      <c r="AU106" s="310"/>
      <c r="AV106" s="310"/>
      <c r="AW106" s="310"/>
      <c r="AX106" s="310"/>
      <c r="AY106" s="310"/>
      <c r="AZ106" s="310"/>
      <c r="BA106" s="310"/>
      <c r="BB106" s="310"/>
      <c r="BC106" s="311"/>
    </row>
    <row r="107" spans="1:55" s="1" customFormat="1" ht="18" customHeight="1" thickBot="1" x14ac:dyDescent="0.3">
      <c r="A107" s="3"/>
      <c r="B107" s="308" t="s">
        <v>199</v>
      </c>
      <c r="C107" s="309"/>
      <c r="D107" s="309"/>
      <c r="E107" s="309"/>
      <c r="F107" s="309"/>
      <c r="G107" s="309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  <c r="AA107" s="309"/>
      <c r="AB107" s="309"/>
      <c r="AC107" s="309"/>
      <c r="AD107" s="309"/>
      <c r="AE107" s="309"/>
      <c r="AF107" s="309"/>
      <c r="AG107" s="309"/>
      <c r="AH107" s="309"/>
      <c r="AI107" s="309"/>
      <c r="AJ107" s="309"/>
      <c r="AK107" s="309"/>
      <c r="AL107" s="309"/>
      <c r="AM107" s="309"/>
      <c r="AN107" s="309"/>
      <c r="AO107" s="309"/>
      <c r="AP107" s="309"/>
      <c r="AQ107" s="309"/>
      <c r="AR107" s="309"/>
      <c r="AS107" s="309"/>
      <c r="AT107" s="309"/>
      <c r="AU107" s="309"/>
      <c r="AV107" s="309"/>
      <c r="AW107" s="309"/>
      <c r="AX107" s="309"/>
      <c r="AY107" s="309"/>
      <c r="AZ107" s="309"/>
      <c r="BA107" s="309"/>
      <c r="BB107" s="309"/>
      <c r="BC107" s="314"/>
    </row>
    <row r="108" spans="1:55" s="73" customFormat="1" ht="18" customHeight="1" thickBot="1" x14ac:dyDescent="0.3">
      <c r="B108" s="477" t="s">
        <v>200</v>
      </c>
      <c r="C108" s="478"/>
      <c r="D108" s="506" t="s">
        <v>201</v>
      </c>
      <c r="E108" s="507"/>
      <c r="F108" s="507"/>
      <c r="G108" s="507"/>
      <c r="H108" s="507"/>
      <c r="I108" s="507"/>
      <c r="J108" s="507"/>
      <c r="K108" s="507"/>
      <c r="L108" s="507"/>
      <c r="M108" s="507"/>
      <c r="N108" s="507"/>
      <c r="O108" s="507"/>
      <c r="P108" s="507"/>
      <c r="Q108" s="508"/>
      <c r="R108" s="138"/>
      <c r="S108" s="139"/>
      <c r="T108" s="140"/>
      <c r="U108" s="141"/>
      <c r="V108" s="138"/>
      <c r="W108" s="139"/>
      <c r="X108" s="140"/>
      <c r="Y108" s="141"/>
      <c r="Z108" s="138">
        <v>30</v>
      </c>
      <c r="AA108" s="139"/>
      <c r="AB108" s="140">
        <v>900</v>
      </c>
      <c r="AC108" s="141"/>
      <c r="AD108" s="138">
        <v>900</v>
      </c>
      <c r="AE108" s="139"/>
      <c r="AF108" s="129"/>
      <c r="AG108" s="130"/>
      <c r="AH108" s="129"/>
      <c r="AI108" s="130"/>
      <c r="AJ108" s="129"/>
      <c r="AK108" s="130"/>
      <c r="AL108" s="129"/>
      <c r="AM108" s="131"/>
      <c r="AN108" s="138"/>
      <c r="AO108" s="139"/>
      <c r="AP108" s="140"/>
      <c r="AQ108" s="141"/>
      <c r="AR108" s="138"/>
      <c r="AS108" s="139"/>
      <c r="AT108" s="140"/>
      <c r="AU108" s="141"/>
      <c r="AV108" s="138"/>
      <c r="AW108" s="139"/>
      <c r="AX108" s="140"/>
      <c r="AY108" s="141"/>
      <c r="AZ108" s="496"/>
      <c r="BA108" s="139"/>
      <c r="BB108" s="140"/>
      <c r="BC108" s="141"/>
    </row>
    <row r="109" spans="1:55" s="73" customFormat="1" ht="18" customHeight="1" thickBot="1" x14ac:dyDescent="0.3">
      <c r="B109" s="505" t="s">
        <v>202</v>
      </c>
      <c r="C109" s="406"/>
      <c r="D109" s="406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/>
      <c r="P109" s="406"/>
      <c r="Q109" s="407"/>
      <c r="R109" s="132"/>
      <c r="S109" s="133"/>
      <c r="T109" s="132"/>
      <c r="U109" s="133"/>
      <c r="V109" s="137"/>
      <c r="W109" s="133"/>
      <c r="X109" s="132"/>
      <c r="Y109" s="137"/>
      <c r="Z109" s="132">
        <f>Z108</f>
        <v>30</v>
      </c>
      <c r="AA109" s="133"/>
      <c r="AB109" s="132">
        <f t="shared" ref="AB109" si="13">AB108</f>
        <v>900</v>
      </c>
      <c r="AC109" s="133"/>
      <c r="AD109" s="132">
        <f t="shared" ref="AD109" si="14">AD108</f>
        <v>900</v>
      </c>
      <c r="AE109" s="133"/>
      <c r="AF109" s="132"/>
      <c r="AG109" s="133"/>
      <c r="AH109" s="132"/>
      <c r="AI109" s="133"/>
      <c r="AJ109" s="132"/>
      <c r="AK109" s="133"/>
      <c r="AL109" s="132"/>
      <c r="AM109" s="133"/>
      <c r="AN109" s="132"/>
      <c r="AO109" s="133"/>
      <c r="AP109" s="132"/>
      <c r="AQ109" s="133"/>
      <c r="AR109" s="132"/>
      <c r="AS109" s="133"/>
      <c r="AT109" s="132"/>
      <c r="AU109" s="133"/>
      <c r="AV109" s="132"/>
      <c r="AW109" s="133"/>
      <c r="AX109" s="132"/>
      <c r="AY109" s="133"/>
      <c r="AZ109" s="132"/>
      <c r="BA109" s="133"/>
      <c r="BB109" s="132"/>
      <c r="BC109" s="133"/>
    </row>
    <row r="110" spans="1:55" s="85" customFormat="1" ht="15.75" thickBot="1" x14ac:dyDescent="0.3">
      <c r="B110" s="80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7"/>
      <c r="S110" s="87"/>
      <c r="T110" s="87"/>
      <c r="U110" s="87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4"/>
    </row>
    <row r="111" spans="1:55" s="85" customFormat="1" ht="15.75" thickBot="1" x14ac:dyDescent="0.3">
      <c r="B111" s="77" t="s">
        <v>182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9"/>
    </row>
    <row r="112" spans="1:55" s="85" customFormat="1" x14ac:dyDescent="0.25">
      <c r="B112" s="498" t="s">
        <v>183</v>
      </c>
      <c r="C112" s="499"/>
      <c r="D112" s="500" t="s">
        <v>184</v>
      </c>
      <c r="E112" s="501"/>
      <c r="F112" s="501"/>
      <c r="G112" s="501"/>
      <c r="H112" s="501"/>
      <c r="I112" s="501"/>
      <c r="J112" s="501"/>
      <c r="K112" s="501"/>
      <c r="L112" s="501"/>
      <c r="M112" s="501"/>
      <c r="N112" s="501"/>
      <c r="O112" s="501"/>
      <c r="P112" s="501"/>
      <c r="Q112" s="502"/>
      <c r="R112" s="138"/>
      <c r="S112" s="139"/>
      <c r="T112" s="503" t="s">
        <v>102</v>
      </c>
      <c r="U112" s="504"/>
      <c r="V112" s="474"/>
      <c r="W112" s="475"/>
      <c r="X112" s="475"/>
      <c r="Y112" s="476"/>
      <c r="Z112" s="474"/>
      <c r="AA112" s="475"/>
      <c r="AB112" s="475">
        <v>60</v>
      </c>
      <c r="AC112" s="476"/>
      <c r="AD112" s="474"/>
      <c r="AE112" s="475"/>
      <c r="AF112" s="475"/>
      <c r="AG112" s="475"/>
      <c r="AH112" s="475"/>
      <c r="AI112" s="475"/>
      <c r="AJ112" s="475">
        <v>60</v>
      </c>
      <c r="AK112" s="475"/>
      <c r="AL112" s="475"/>
      <c r="AM112" s="476"/>
      <c r="AN112" s="474">
        <v>4</v>
      </c>
      <c r="AO112" s="475"/>
      <c r="AP112" s="475"/>
      <c r="AQ112" s="476"/>
      <c r="AR112" s="474"/>
      <c r="AS112" s="475"/>
      <c r="AT112" s="475"/>
      <c r="AU112" s="476"/>
      <c r="AV112" s="474"/>
      <c r="AW112" s="475"/>
      <c r="AX112" s="475"/>
      <c r="AY112" s="476"/>
      <c r="AZ112" s="139"/>
      <c r="BA112" s="475"/>
      <c r="BB112" s="140"/>
      <c r="BC112" s="141"/>
    </row>
    <row r="113" spans="1:55" s="1" customFormat="1" ht="15.75" thickBot="1" x14ac:dyDescent="0.3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</row>
    <row r="114" spans="1:55" s="1" customFormat="1" ht="15.75" thickBot="1" x14ac:dyDescent="0.3">
      <c r="A114" s="3"/>
      <c r="B114" s="70" t="s">
        <v>185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2"/>
    </row>
    <row r="115" spans="1:55" s="1" customFormat="1" ht="15" customHeight="1" thickBot="1" x14ac:dyDescent="0.3">
      <c r="A115" s="3"/>
      <c r="B115" s="315" t="s">
        <v>113</v>
      </c>
      <c r="C115" s="316"/>
      <c r="D115" s="268" t="s">
        <v>119</v>
      </c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70"/>
      <c r="R115" s="134">
        <v>4</v>
      </c>
      <c r="S115" s="271"/>
      <c r="T115" s="272"/>
      <c r="U115" s="273"/>
      <c r="V115" s="274"/>
      <c r="W115" s="272"/>
      <c r="X115" s="272"/>
      <c r="Y115" s="273"/>
      <c r="Z115" s="274"/>
      <c r="AA115" s="272"/>
      <c r="AB115" s="272"/>
      <c r="AC115" s="273"/>
      <c r="AD115" s="274"/>
      <c r="AE115" s="272"/>
      <c r="AF115" s="272"/>
      <c r="AG115" s="272"/>
      <c r="AH115" s="272"/>
      <c r="AI115" s="272"/>
      <c r="AJ115" s="272"/>
      <c r="AK115" s="272"/>
      <c r="AL115" s="272"/>
      <c r="AM115" s="273"/>
      <c r="AN115" s="134"/>
      <c r="AO115" s="135"/>
      <c r="AP115" s="135"/>
      <c r="AQ115" s="136"/>
      <c r="AR115" s="134"/>
      <c r="AS115" s="135"/>
      <c r="AT115" s="135"/>
      <c r="AU115" s="136"/>
      <c r="AV115" s="302"/>
      <c r="AW115" s="303"/>
      <c r="AX115" s="303"/>
      <c r="AY115" s="304"/>
      <c r="AZ115" s="302"/>
      <c r="BA115" s="303"/>
      <c r="BB115" s="303"/>
      <c r="BC115" s="304"/>
    </row>
    <row r="116" spans="1:55" s="1" customFormat="1" ht="60" customHeight="1" thickBot="1" x14ac:dyDescent="0.3">
      <c r="A116" s="3"/>
      <c r="B116" s="317" t="s">
        <v>180</v>
      </c>
      <c r="C116" s="318"/>
      <c r="D116" s="318"/>
      <c r="E116" s="318"/>
      <c r="F116" s="318"/>
      <c r="G116" s="318"/>
      <c r="H116" s="318"/>
      <c r="I116" s="318"/>
      <c r="J116" s="318"/>
      <c r="K116" s="318"/>
      <c r="L116" s="318"/>
      <c r="M116" s="318"/>
      <c r="N116" s="318"/>
      <c r="O116" s="318"/>
      <c r="P116" s="318"/>
      <c r="Q116" s="319"/>
      <c r="R116" s="132">
        <v>16</v>
      </c>
      <c r="S116" s="133"/>
      <c r="T116" s="132">
        <v>16</v>
      </c>
      <c r="U116" s="320"/>
      <c r="V116" s="148"/>
      <c r="W116" s="321"/>
      <c r="X116" s="148">
        <v>2</v>
      </c>
      <c r="Y116" s="321"/>
      <c r="Z116" s="148">
        <v>120</v>
      </c>
      <c r="AA116" s="321"/>
      <c r="AB116" s="148">
        <v>3600</v>
      </c>
      <c r="AC116" s="321"/>
      <c r="AD116" s="132">
        <v>1800</v>
      </c>
      <c r="AE116" s="133"/>
      <c r="AF116" s="132">
        <v>522</v>
      </c>
      <c r="AG116" s="133"/>
      <c r="AH116" s="132">
        <v>132</v>
      </c>
      <c r="AI116" s="133"/>
      <c r="AJ116" s="132">
        <v>694</v>
      </c>
      <c r="AK116" s="133"/>
      <c r="AL116" s="132">
        <v>1800</v>
      </c>
      <c r="AM116" s="133"/>
      <c r="AN116" s="148">
        <v>30</v>
      </c>
      <c r="AO116" s="149"/>
      <c r="AP116" s="149"/>
      <c r="AQ116" s="150"/>
      <c r="AR116" s="148">
        <v>27</v>
      </c>
      <c r="AS116" s="149"/>
      <c r="AT116" s="149"/>
      <c r="AU116" s="150"/>
      <c r="AV116" s="148">
        <v>21</v>
      </c>
      <c r="AW116" s="149"/>
      <c r="AX116" s="149"/>
      <c r="AY116" s="150"/>
      <c r="AZ116" s="148">
        <v>18</v>
      </c>
      <c r="BA116" s="149"/>
      <c r="BB116" s="149"/>
      <c r="BC116" s="150"/>
    </row>
    <row r="117" spans="1:55" s="1" customFormat="1" ht="15.75" thickBot="1" x14ac:dyDescent="0.3">
      <c r="A117" s="3"/>
      <c r="B117" s="305" t="s">
        <v>177</v>
      </c>
      <c r="C117" s="306"/>
      <c r="D117" s="306"/>
      <c r="E117" s="306"/>
      <c r="F117" s="306"/>
      <c r="G117" s="306"/>
      <c r="H117" s="306"/>
      <c r="I117" s="306"/>
      <c r="J117" s="306"/>
      <c r="K117" s="306"/>
      <c r="L117" s="306"/>
      <c r="M117" s="306"/>
      <c r="N117" s="306"/>
      <c r="O117" s="306"/>
      <c r="P117" s="306"/>
      <c r="Q117" s="306"/>
      <c r="R117" s="306"/>
      <c r="S117" s="306"/>
      <c r="T117" s="306"/>
      <c r="U117" s="306"/>
      <c r="V117" s="306"/>
      <c r="W117" s="306"/>
      <c r="X117" s="306"/>
      <c r="Y117" s="306"/>
      <c r="Z117" s="306"/>
      <c r="AA117" s="306"/>
      <c r="AB117" s="306"/>
      <c r="AC117" s="306"/>
      <c r="AD117" s="306"/>
      <c r="AE117" s="306"/>
      <c r="AF117" s="306"/>
      <c r="AG117" s="307"/>
      <c r="AH117" s="276" t="s">
        <v>181</v>
      </c>
      <c r="AI117" s="277"/>
      <c r="AJ117" s="282">
        <v>3600</v>
      </c>
      <c r="AK117" s="283"/>
      <c r="AL117" s="284" t="s">
        <v>80</v>
      </c>
      <c r="AM117" s="285"/>
      <c r="AN117" s="134">
        <v>900</v>
      </c>
      <c r="AO117" s="135"/>
      <c r="AP117" s="135"/>
      <c r="AQ117" s="136"/>
      <c r="AR117" s="134">
        <v>900</v>
      </c>
      <c r="AS117" s="135"/>
      <c r="AT117" s="135"/>
      <c r="AU117" s="136"/>
      <c r="AV117" s="134">
        <v>900</v>
      </c>
      <c r="AW117" s="135"/>
      <c r="AX117" s="135"/>
      <c r="AY117" s="136"/>
      <c r="AZ117" s="134">
        <v>900</v>
      </c>
      <c r="BA117" s="135"/>
      <c r="BB117" s="135"/>
      <c r="BC117" s="136"/>
    </row>
    <row r="118" spans="1:55" s="1" customFormat="1" ht="15.75" thickBot="1" x14ac:dyDescent="0.3">
      <c r="A118" s="3"/>
      <c r="B118" s="290" t="s">
        <v>79</v>
      </c>
      <c r="C118" s="291"/>
      <c r="D118" s="291"/>
      <c r="E118" s="291"/>
      <c r="F118" s="291"/>
      <c r="G118" s="291"/>
      <c r="H118" s="291"/>
      <c r="I118" s="291"/>
      <c r="J118" s="291"/>
      <c r="K118" s="291"/>
      <c r="L118" s="291"/>
      <c r="M118" s="291"/>
      <c r="N118" s="291"/>
      <c r="O118" s="291"/>
      <c r="P118" s="291"/>
      <c r="Q118" s="291"/>
      <c r="R118" s="291"/>
      <c r="S118" s="291"/>
      <c r="T118" s="291"/>
      <c r="U118" s="291"/>
      <c r="V118" s="291"/>
      <c r="W118" s="291"/>
      <c r="X118" s="291"/>
      <c r="Y118" s="291"/>
      <c r="Z118" s="291"/>
      <c r="AA118" s="291"/>
      <c r="AB118" s="291"/>
      <c r="AC118" s="291"/>
      <c r="AD118" s="291"/>
      <c r="AE118" s="291"/>
      <c r="AF118" s="291"/>
      <c r="AG118" s="292"/>
      <c r="AH118" s="278"/>
      <c r="AI118" s="279"/>
      <c r="AJ118" s="293">
        <v>30</v>
      </c>
      <c r="AK118" s="294"/>
      <c r="AL118" s="286"/>
      <c r="AM118" s="287"/>
      <c r="AN118" s="134">
        <v>10</v>
      </c>
      <c r="AO118" s="135"/>
      <c r="AP118" s="135"/>
      <c r="AQ118" s="136"/>
      <c r="AR118" s="134">
        <v>9</v>
      </c>
      <c r="AS118" s="135"/>
      <c r="AT118" s="135"/>
      <c r="AU118" s="136"/>
      <c r="AV118" s="302">
        <v>7</v>
      </c>
      <c r="AW118" s="303"/>
      <c r="AX118" s="303"/>
      <c r="AY118" s="304"/>
      <c r="AZ118" s="302">
        <v>6</v>
      </c>
      <c r="BA118" s="303"/>
      <c r="BB118" s="303"/>
      <c r="BC118" s="304"/>
    </row>
    <row r="119" spans="1:55" s="1" customFormat="1" ht="15.75" thickBot="1" x14ac:dyDescent="0.3">
      <c r="A119" s="3"/>
      <c r="B119" s="290" t="s">
        <v>41</v>
      </c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1"/>
      <c r="P119" s="291"/>
      <c r="Q119" s="291"/>
      <c r="R119" s="291"/>
      <c r="S119" s="291"/>
      <c r="T119" s="291"/>
      <c r="U119" s="291"/>
      <c r="V119" s="291"/>
      <c r="W119" s="291"/>
      <c r="X119" s="291"/>
      <c r="Y119" s="291"/>
      <c r="Z119" s="291"/>
      <c r="AA119" s="291"/>
      <c r="AB119" s="291"/>
      <c r="AC119" s="291"/>
      <c r="AD119" s="291"/>
      <c r="AE119" s="291"/>
      <c r="AF119" s="291"/>
      <c r="AG119" s="292"/>
      <c r="AH119" s="278"/>
      <c r="AI119" s="279"/>
      <c r="AJ119" s="295">
        <v>16</v>
      </c>
      <c r="AK119" s="296"/>
      <c r="AL119" s="286"/>
      <c r="AM119" s="287"/>
      <c r="AN119" s="134">
        <v>5</v>
      </c>
      <c r="AO119" s="135"/>
      <c r="AP119" s="135"/>
      <c r="AQ119" s="136"/>
      <c r="AR119" s="134">
        <v>4</v>
      </c>
      <c r="AS119" s="135"/>
      <c r="AT119" s="135"/>
      <c r="AU119" s="136"/>
      <c r="AV119" s="302">
        <v>4</v>
      </c>
      <c r="AW119" s="303"/>
      <c r="AX119" s="303"/>
      <c r="AY119" s="304"/>
      <c r="AZ119" s="302">
        <v>3</v>
      </c>
      <c r="BA119" s="303"/>
      <c r="BB119" s="303"/>
      <c r="BC119" s="304"/>
    </row>
    <row r="120" spans="1:55" s="1" customFormat="1" ht="15.75" thickBot="1" x14ac:dyDescent="0.3">
      <c r="A120" s="3"/>
      <c r="B120" s="290" t="s">
        <v>42</v>
      </c>
      <c r="C120" s="291"/>
      <c r="D120" s="291"/>
      <c r="E120" s="291"/>
      <c r="F120" s="291"/>
      <c r="G120" s="291"/>
      <c r="H120" s="291"/>
      <c r="I120" s="291"/>
      <c r="J120" s="291"/>
      <c r="K120" s="291"/>
      <c r="L120" s="291"/>
      <c r="M120" s="291"/>
      <c r="N120" s="291"/>
      <c r="O120" s="291"/>
      <c r="P120" s="291"/>
      <c r="Q120" s="291"/>
      <c r="R120" s="291"/>
      <c r="S120" s="291"/>
      <c r="T120" s="291"/>
      <c r="U120" s="291"/>
      <c r="V120" s="291"/>
      <c r="W120" s="291"/>
      <c r="X120" s="291"/>
      <c r="Y120" s="291"/>
      <c r="Z120" s="291"/>
      <c r="AA120" s="291"/>
      <c r="AB120" s="291"/>
      <c r="AC120" s="291"/>
      <c r="AD120" s="291"/>
      <c r="AE120" s="291"/>
      <c r="AF120" s="291"/>
      <c r="AG120" s="292"/>
      <c r="AH120" s="278"/>
      <c r="AI120" s="279"/>
      <c r="AJ120" s="295">
        <v>16</v>
      </c>
      <c r="AK120" s="296"/>
      <c r="AL120" s="286"/>
      <c r="AM120" s="287"/>
      <c r="AN120" s="134">
        <v>5</v>
      </c>
      <c r="AO120" s="135"/>
      <c r="AP120" s="135"/>
      <c r="AQ120" s="136"/>
      <c r="AR120" s="134">
        <v>5</v>
      </c>
      <c r="AS120" s="135"/>
      <c r="AT120" s="135"/>
      <c r="AU120" s="136"/>
      <c r="AV120" s="302">
        <v>3</v>
      </c>
      <c r="AW120" s="303"/>
      <c r="AX120" s="303"/>
      <c r="AY120" s="304"/>
      <c r="AZ120" s="302">
        <v>3</v>
      </c>
      <c r="BA120" s="303"/>
      <c r="BB120" s="303"/>
      <c r="BC120" s="304"/>
    </row>
    <row r="121" spans="1:55" s="1" customFormat="1" ht="15.75" thickBot="1" x14ac:dyDescent="0.3">
      <c r="A121" s="3"/>
      <c r="B121" s="290" t="s">
        <v>43</v>
      </c>
      <c r="C121" s="291"/>
      <c r="D121" s="291"/>
      <c r="E121" s="291"/>
      <c r="F121" s="291"/>
      <c r="G121" s="291"/>
      <c r="H121" s="291"/>
      <c r="I121" s="291"/>
      <c r="J121" s="291"/>
      <c r="K121" s="291"/>
      <c r="L121" s="291"/>
      <c r="M121" s="291"/>
      <c r="N121" s="291"/>
      <c r="O121" s="291"/>
      <c r="P121" s="291"/>
      <c r="Q121" s="291"/>
      <c r="R121" s="291"/>
      <c r="S121" s="291"/>
      <c r="T121" s="291"/>
      <c r="U121" s="291"/>
      <c r="V121" s="291"/>
      <c r="W121" s="291"/>
      <c r="X121" s="291"/>
      <c r="Y121" s="291"/>
      <c r="Z121" s="291"/>
      <c r="AA121" s="291"/>
      <c r="AB121" s="291"/>
      <c r="AC121" s="291"/>
      <c r="AD121" s="291"/>
      <c r="AE121" s="291"/>
      <c r="AF121" s="291"/>
      <c r="AG121" s="292"/>
      <c r="AH121" s="278"/>
      <c r="AI121" s="279"/>
      <c r="AJ121" s="293">
        <v>2</v>
      </c>
      <c r="AK121" s="294"/>
      <c r="AL121" s="286"/>
      <c r="AM121" s="287"/>
      <c r="AN121" s="134">
        <v>1</v>
      </c>
      <c r="AO121" s="135"/>
      <c r="AP121" s="135"/>
      <c r="AQ121" s="136"/>
      <c r="AR121" s="134"/>
      <c r="AS121" s="135"/>
      <c r="AT121" s="135"/>
      <c r="AU121" s="136"/>
      <c r="AV121" s="302">
        <v>1</v>
      </c>
      <c r="AW121" s="303"/>
      <c r="AX121" s="303"/>
      <c r="AY121" s="304"/>
      <c r="AZ121" s="302"/>
      <c r="BA121" s="303"/>
      <c r="BB121" s="303"/>
      <c r="BC121" s="304"/>
    </row>
    <row r="122" spans="1:55" s="1" customFormat="1" ht="15.75" thickBot="1" x14ac:dyDescent="0.3">
      <c r="A122" s="3"/>
      <c r="B122" s="297" t="s">
        <v>155</v>
      </c>
      <c r="C122" s="298"/>
      <c r="D122" s="298"/>
      <c r="E122" s="298"/>
      <c r="F122" s="298"/>
      <c r="G122" s="298"/>
      <c r="H122" s="298"/>
      <c r="I122" s="298"/>
      <c r="J122" s="298"/>
      <c r="K122" s="298"/>
      <c r="L122" s="298"/>
      <c r="M122" s="298"/>
      <c r="N122" s="298"/>
      <c r="O122" s="298"/>
      <c r="P122" s="298"/>
      <c r="Q122" s="298"/>
      <c r="R122" s="298"/>
      <c r="S122" s="298"/>
      <c r="T122" s="298"/>
      <c r="U122" s="298"/>
      <c r="V122" s="298"/>
      <c r="W122" s="298"/>
      <c r="X122" s="298"/>
      <c r="Y122" s="298"/>
      <c r="Z122" s="298"/>
      <c r="AA122" s="298"/>
      <c r="AB122" s="298"/>
      <c r="AC122" s="298"/>
      <c r="AD122" s="298"/>
      <c r="AE122" s="298"/>
      <c r="AF122" s="298"/>
      <c r="AG122" s="299"/>
      <c r="AH122" s="280"/>
      <c r="AI122" s="281"/>
      <c r="AJ122" s="300">
        <v>1</v>
      </c>
      <c r="AK122" s="301"/>
      <c r="AL122" s="288"/>
      <c r="AM122" s="289"/>
      <c r="AN122" s="134"/>
      <c r="AO122" s="135"/>
      <c r="AP122" s="135"/>
      <c r="AQ122" s="136"/>
      <c r="AR122" s="134"/>
      <c r="AS122" s="135"/>
      <c r="AT122" s="135"/>
      <c r="AU122" s="136"/>
      <c r="AV122" s="302"/>
      <c r="AW122" s="303"/>
      <c r="AX122" s="303"/>
      <c r="AY122" s="304"/>
      <c r="AZ122" s="302">
        <v>1</v>
      </c>
      <c r="BA122" s="303"/>
      <c r="BB122" s="303"/>
      <c r="BC122" s="304"/>
    </row>
    <row r="123" spans="1:55" s="1" customFormat="1" x14ac:dyDescent="0.25">
      <c r="A123" s="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</row>
    <row r="124" spans="1:55" s="1" customFormat="1" x14ac:dyDescent="0.25">
      <c r="A124" s="3"/>
      <c r="B124" s="275" t="s">
        <v>78</v>
      </c>
      <c r="C124" s="275"/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  <c r="P124" s="275"/>
      <c r="Q124" s="275"/>
      <c r="R124" s="275"/>
      <c r="S124" s="275"/>
      <c r="T124" s="275"/>
      <c r="U124" s="275"/>
      <c r="V124" s="275"/>
      <c r="W124" s="275"/>
      <c r="X124" s="275"/>
      <c r="Y124" s="275"/>
      <c r="AB124" s="19"/>
      <c r="AD124" s="275" t="s">
        <v>78</v>
      </c>
      <c r="AE124" s="275"/>
      <c r="AF124" s="275"/>
      <c r="AG124" s="275"/>
      <c r="AH124" s="275"/>
      <c r="AI124" s="275"/>
      <c r="AJ124" s="275"/>
      <c r="AK124" s="275"/>
      <c r="AL124" s="275"/>
      <c r="AM124" s="275"/>
      <c r="AN124" s="275"/>
      <c r="AO124" s="275"/>
      <c r="AP124" s="275"/>
      <c r="AQ124" s="275"/>
      <c r="AR124" s="275"/>
      <c r="AS124" s="275"/>
      <c r="AT124" s="275"/>
      <c r="AU124" s="275"/>
      <c r="AV124" s="275"/>
      <c r="AW124" s="275"/>
      <c r="AX124" s="275"/>
      <c r="AY124" s="275"/>
      <c r="AZ124" s="275"/>
      <c r="BA124" s="275"/>
    </row>
    <row r="125" spans="1:55" s="1" customFormat="1" x14ac:dyDescent="0.25">
      <c r="A125" s="3"/>
      <c r="B125" s="17" t="s">
        <v>8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AB125" s="19"/>
      <c r="AD125" s="17" t="s">
        <v>8</v>
      </c>
    </row>
    <row r="126" spans="1:55" s="1" customFormat="1" x14ac:dyDescent="0.25">
      <c r="A126" s="3"/>
      <c r="B126" s="18" t="s">
        <v>105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2"/>
      <c r="AA126" s="2"/>
      <c r="AB126" s="19"/>
      <c r="AC126" s="2"/>
      <c r="AD126" s="18" t="s">
        <v>75</v>
      </c>
      <c r="BA126" s="2"/>
      <c r="BB126" s="2"/>
      <c r="BC126" s="2"/>
    </row>
    <row r="127" spans="1:55" s="1" customFormat="1" x14ac:dyDescent="0.25">
      <c r="A127" s="3"/>
      <c r="B127" s="128" t="s">
        <v>73</v>
      </c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AB127" s="19"/>
      <c r="AD127" s="128" t="s">
        <v>116</v>
      </c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</row>
    <row r="128" spans="1:55" s="1" customFormat="1" x14ac:dyDescent="0.25">
      <c r="A128" s="3"/>
      <c r="B128" s="128" t="s">
        <v>76</v>
      </c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38"/>
      <c r="U128" s="38"/>
      <c r="V128" s="38"/>
      <c r="W128" s="38"/>
      <c r="X128" s="38"/>
      <c r="Y128" s="38"/>
      <c r="Z128" s="38"/>
      <c r="AA128" s="38"/>
      <c r="AB128" s="19"/>
      <c r="AC128" s="38"/>
      <c r="AD128" s="128" t="s">
        <v>117</v>
      </c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/>
      <c r="AU128" s="38"/>
      <c r="AV128" s="38"/>
      <c r="AW128" s="38"/>
      <c r="AX128" s="38"/>
      <c r="AY128" s="38"/>
      <c r="AZ128" s="38"/>
      <c r="BA128" s="38"/>
      <c r="BB128" s="38"/>
      <c r="BC128" s="38"/>
    </row>
    <row r="129" spans="1:53" s="1" customFormat="1" x14ac:dyDescent="0.25">
      <c r="A129" s="3"/>
      <c r="B129" s="25" t="s">
        <v>95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 t="s">
        <v>74</v>
      </c>
      <c r="U129" s="18"/>
      <c r="V129" s="18"/>
      <c r="W129" s="18"/>
      <c r="X129" s="18"/>
      <c r="Y129" s="18"/>
      <c r="AB129" s="19"/>
      <c r="AD129" s="42" t="s">
        <v>99</v>
      </c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42" t="s">
        <v>118</v>
      </c>
      <c r="AW129" s="21"/>
      <c r="AX129" s="21"/>
      <c r="AY129" s="21"/>
      <c r="AZ129" s="21"/>
    </row>
    <row r="130" spans="1:53" s="1" customFormat="1" x14ac:dyDescent="0.25">
      <c r="A130" s="3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AB130" s="19"/>
    </row>
    <row r="131" spans="1:53" s="1" customFormat="1" x14ac:dyDescent="0.25">
      <c r="A131" s="3"/>
      <c r="B131" s="17" t="s">
        <v>72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AB131" s="19"/>
      <c r="AD131" s="20" t="s">
        <v>72</v>
      </c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</row>
    <row r="132" spans="1:53" s="1" customFormat="1" x14ac:dyDescent="0.25">
      <c r="A132" s="3"/>
      <c r="B132" s="128" t="s">
        <v>111</v>
      </c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8"/>
      <c r="T132" s="18"/>
      <c r="U132" s="18"/>
      <c r="V132" s="18"/>
      <c r="W132" s="18"/>
      <c r="X132" s="18"/>
      <c r="Y132" s="18"/>
      <c r="AB132" s="19"/>
      <c r="AD132" s="128" t="s">
        <v>93</v>
      </c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21"/>
      <c r="AV132" s="21"/>
      <c r="AW132" s="21"/>
      <c r="AX132" s="21"/>
      <c r="AY132" s="21"/>
      <c r="AZ132" s="21"/>
    </row>
    <row r="133" spans="1:53" s="1" customFormat="1" x14ac:dyDescent="0.25">
      <c r="A133" s="3"/>
      <c r="B133" s="18" t="s">
        <v>112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AB133" s="19"/>
      <c r="AD133" s="55" t="s">
        <v>231</v>
      </c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</row>
    <row r="134" spans="1:53" s="1" customFormat="1" x14ac:dyDescent="0.25">
      <c r="A134" s="3"/>
      <c r="B134" s="55" t="s">
        <v>230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B134" s="19"/>
    </row>
    <row r="135" spans="1:53" s="1" customFormat="1" x14ac:dyDescent="0.25">
      <c r="A135" s="3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B135" s="19"/>
    </row>
    <row r="136" spans="1:53" s="1" customFormat="1" x14ac:dyDescent="0.25">
      <c r="A136" s="3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AB136" s="19"/>
      <c r="AD136" s="17" t="s">
        <v>77</v>
      </c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</row>
    <row r="137" spans="1:53" s="1" customFormat="1" x14ac:dyDescent="0.25">
      <c r="A137" s="3"/>
      <c r="AB137" s="19"/>
      <c r="AD137" s="128" t="s">
        <v>116</v>
      </c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57"/>
      <c r="AS137" s="57"/>
      <c r="AT137" s="57"/>
      <c r="AU137" s="57"/>
      <c r="AV137" s="57"/>
      <c r="AW137" s="57"/>
      <c r="AX137" s="57"/>
      <c r="AY137" s="57"/>
      <c r="AZ137" s="57"/>
    </row>
    <row r="138" spans="1:53" s="1" customFormat="1" x14ac:dyDescent="0.25">
      <c r="A138" s="3"/>
      <c r="AB138" s="19"/>
      <c r="AD138" s="128" t="s">
        <v>117</v>
      </c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/>
      <c r="AU138" s="57"/>
      <c r="AV138" s="57"/>
      <c r="AW138" s="57"/>
      <c r="AX138" s="57"/>
      <c r="AY138" s="57"/>
      <c r="AZ138" s="57"/>
    </row>
    <row r="139" spans="1:53" s="1" customFormat="1" x14ac:dyDescent="0.25">
      <c r="A139" s="3"/>
      <c r="AB139" s="19"/>
      <c r="AD139" s="57" t="s">
        <v>99</v>
      </c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 t="s">
        <v>118</v>
      </c>
      <c r="AW139" s="57"/>
      <c r="AX139" s="57"/>
      <c r="AY139" s="57"/>
      <c r="AZ139" s="57"/>
    </row>
    <row r="140" spans="1:53" s="1" customFormat="1" x14ac:dyDescent="0.25">
      <c r="A140" s="3"/>
      <c r="AB140" s="19"/>
      <c r="AD140" s="25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</row>
    <row r="141" spans="1:53" s="1" customFormat="1" x14ac:dyDescent="0.25">
      <c r="A141" s="3"/>
      <c r="AB141" s="19"/>
    </row>
    <row r="142" spans="1:53" s="1" customFormat="1" x14ac:dyDescent="0.25">
      <c r="A142" s="3"/>
      <c r="AA142" s="16"/>
      <c r="AB142" s="16"/>
    </row>
    <row r="143" spans="1:53" s="1" customFormat="1" x14ac:dyDescent="0.25">
      <c r="A143" s="3"/>
      <c r="AA143" s="16"/>
      <c r="AB143" s="16"/>
    </row>
    <row r="144" spans="1:53" s="1" customFormat="1" x14ac:dyDescent="0.25">
      <c r="A144" s="3"/>
      <c r="AA144" s="16"/>
      <c r="AB144" s="16"/>
      <c r="BA144" s="21"/>
    </row>
    <row r="145" spans="1:53" s="1" customFormat="1" x14ac:dyDescent="0.25">
      <c r="A145" s="3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AA145" s="16"/>
      <c r="AB145" s="16"/>
      <c r="BA145" s="21"/>
    </row>
    <row r="146" spans="1:53" s="1" customFormat="1" x14ac:dyDescent="0.25">
      <c r="A146" s="3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AA146" s="16"/>
      <c r="AB146" s="16"/>
      <c r="BA146" s="21"/>
    </row>
    <row r="147" spans="1:53" s="1" customFormat="1" x14ac:dyDescent="0.25">
      <c r="A147" s="3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AA147" s="16"/>
      <c r="AB147" s="16"/>
      <c r="BA147" s="16"/>
    </row>
    <row r="148" spans="1:53" s="1" customFormat="1" x14ac:dyDescent="0.25">
      <c r="A148" s="3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AA148" s="16"/>
      <c r="AB148" s="16"/>
    </row>
    <row r="149" spans="1:53" s="1" customFormat="1" x14ac:dyDescent="0.25">
      <c r="A149" s="3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AA149" s="16"/>
      <c r="AB149" s="16"/>
    </row>
    <row r="150" spans="1:53" s="1" customFormat="1" x14ac:dyDescent="0.25">
      <c r="A150" s="3"/>
      <c r="AA150" s="16"/>
      <c r="AB150" s="16"/>
    </row>
    <row r="151" spans="1:53" s="1" customFormat="1" x14ac:dyDescent="0.25">
      <c r="A151" s="3"/>
      <c r="AA151" s="16"/>
      <c r="AB151" s="16"/>
    </row>
    <row r="152" spans="1:53" s="1" customFormat="1" x14ac:dyDescent="0.25">
      <c r="A152" s="3"/>
      <c r="AA152" s="16"/>
      <c r="AB152" s="16"/>
    </row>
    <row r="153" spans="1:53" s="1" customFormat="1" x14ac:dyDescent="0.25">
      <c r="A153" s="3"/>
      <c r="AA153" s="16"/>
      <c r="AB153" s="16"/>
    </row>
    <row r="154" spans="1:53" s="1" customFormat="1" x14ac:dyDescent="0.25">
      <c r="A154" s="3"/>
      <c r="AA154" s="16"/>
      <c r="AB154" s="16"/>
    </row>
    <row r="155" spans="1:53" s="1" customFormat="1" x14ac:dyDescent="0.25">
      <c r="A155" s="3"/>
      <c r="AA155" s="16"/>
      <c r="AB155" s="16"/>
    </row>
    <row r="156" spans="1:53" s="1" customFormat="1" x14ac:dyDescent="0.25">
      <c r="A156" s="3"/>
      <c r="AB156" s="16"/>
    </row>
    <row r="157" spans="1:53" s="1" customFormat="1" x14ac:dyDescent="0.25">
      <c r="A157" s="3"/>
    </row>
    <row r="158" spans="1:53" s="1" customFormat="1" x14ac:dyDescent="0.25">
      <c r="A158" s="3"/>
    </row>
    <row r="159" spans="1:53" s="1" customFormat="1" x14ac:dyDescent="0.25">
      <c r="A159" s="3"/>
    </row>
    <row r="160" spans="1:53" s="1" customFormat="1" x14ac:dyDescent="0.25">
      <c r="A160" s="3"/>
    </row>
    <row r="161" spans="1:1" s="1" customFormat="1" x14ac:dyDescent="0.25">
      <c r="A161" s="3"/>
    </row>
    <row r="162" spans="1:1" s="1" customFormat="1" x14ac:dyDescent="0.25">
      <c r="A162" s="3"/>
    </row>
    <row r="163" spans="1:1" s="1" customFormat="1" x14ac:dyDescent="0.25">
      <c r="A163" s="3"/>
    </row>
    <row r="164" spans="1:1" s="1" customFormat="1" x14ac:dyDescent="0.25">
      <c r="A164" s="3"/>
    </row>
    <row r="165" spans="1:1" s="1" customFormat="1" x14ac:dyDescent="0.25">
      <c r="A165" s="3"/>
    </row>
    <row r="166" spans="1:1" s="1" customFormat="1" x14ac:dyDescent="0.25">
      <c r="A166" s="3"/>
    </row>
    <row r="167" spans="1:1" s="1" customFormat="1" x14ac:dyDescent="0.25">
      <c r="A167" s="3"/>
    </row>
    <row r="168" spans="1:1" s="1" customFormat="1" x14ac:dyDescent="0.25">
      <c r="A168" s="3"/>
    </row>
    <row r="169" spans="1:1" s="1" customFormat="1" x14ac:dyDescent="0.25">
      <c r="A169" s="3"/>
    </row>
    <row r="170" spans="1:1" s="1" customFormat="1" x14ac:dyDescent="0.25">
      <c r="A170" s="3"/>
    </row>
    <row r="171" spans="1:1" s="1" customFormat="1" x14ac:dyDescent="0.25">
      <c r="A171" s="3"/>
    </row>
    <row r="172" spans="1:1" s="1" customFormat="1" x14ac:dyDescent="0.25">
      <c r="A172" s="3"/>
    </row>
    <row r="173" spans="1:1" s="1" customFormat="1" x14ac:dyDescent="0.25">
      <c r="A173" s="3"/>
    </row>
    <row r="174" spans="1:1" s="1" customFormat="1" x14ac:dyDescent="0.25">
      <c r="A174" s="3"/>
    </row>
    <row r="175" spans="1:1" s="1" customFormat="1" x14ac:dyDescent="0.25">
      <c r="A175" s="3"/>
    </row>
    <row r="176" spans="1:1" s="1" customFormat="1" x14ac:dyDescent="0.25">
      <c r="A176" s="3"/>
    </row>
    <row r="177" spans="1:1" s="1" customFormat="1" x14ac:dyDescent="0.25">
      <c r="A177" s="3"/>
    </row>
    <row r="178" spans="1:1" s="1" customFormat="1" x14ac:dyDescent="0.25">
      <c r="A178" s="3"/>
    </row>
    <row r="179" spans="1:1" s="1" customFormat="1" x14ac:dyDescent="0.25">
      <c r="A179" s="3"/>
    </row>
    <row r="180" spans="1:1" s="1" customFormat="1" x14ac:dyDescent="0.25">
      <c r="A180" s="3"/>
    </row>
    <row r="181" spans="1:1" s="1" customFormat="1" x14ac:dyDescent="0.25">
      <c r="A181" s="3"/>
    </row>
    <row r="182" spans="1:1" s="1" customFormat="1" x14ac:dyDescent="0.25">
      <c r="A182" s="3"/>
    </row>
    <row r="183" spans="1:1" s="1" customFormat="1" x14ac:dyDescent="0.25">
      <c r="A183" s="3"/>
    </row>
    <row r="184" spans="1:1" s="1" customFormat="1" x14ac:dyDescent="0.25">
      <c r="A184" s="3"/>
    </row>
    <row r="185" spans="1:1" s="1" customFormat="1" x14ac:dyDescent="0.25">
      <c r="A185" s="3"/>
    </row>
    <row r="186" spans="1:1" s="1" customFormat="1" x14ac:dyDescent="0.25">
      <c r="A186" s="3"/>
    </row>
    <row r="187" spans="1:1" s="1" customFormat="1" x14ac:dyDescent="0.25">
      <c r="A187" s="3"/>
    </row>
    <row r="188" spans="1:1" s="1" customFormat="1" x14ac:dyDescent="0.25">
      <c r="A188" s="3"/>
    </row>
    <row r="189" spans="1:1" s="1" customFormat="1" x14ac:dyDescent="0.25">
      <c r="A189" s="3"/>
    </row>
    <row r="190" spans="1:1" s="1" customFormat="1" x14ac:dyDescent="0.25">
      <c r="A190" s="3"/>
    </row>
    <row r="191" spans="1:1" s="1" customFormat="1" x14ac:dyDescent="0.25">
      <c r="A191" s="3"/>
    </row>
    <row r="192" spans="1:1" s="1" customFormat="1" x14ac:dyDescent="0.25">
      <c r="A192" s="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2" s="1" customFormat="1" x14ac:dyDescent="0.25">
      <c r="A225" s="3"/>
    </row>
    <row r="226" spans="1:2" x14ac:dyDescent="0.25">
      <c r="B226" s="1"/>
    </row>
    <row r="227" spans="1:2" x14ac:dyDescent="0.25">
      <c r="B227" s="1"/>
    </row>
    <row r="228" spans="1:2" x14ac:dyDescent="0.25">
      <c r="B228" s="1"/>
    </row>
    <row r="229" spans="1:2" x14ac:dyDescent="0.25">
      <c r="B229" s="1"/>
    </row>
    <row r="230" spans="1:2" x14ac:dyDescent="0.25">
      <c r="B230" s="1"/>
    </row>
    <row r="231" spans="1:2" x14ac:dyDescent="0.25">
      <c r="B231" s="1"/>
    </row>
    <row r="232" spans="1:2" x14ac:dyDescent="0.25">
      <c r="B232" s="1"/>
    </row>
    <row r="233" spans="1:2" x14ac:dyDescent="0.25">
      <c r="B233" s="1"/>
    </row>
    <row r="234" spans="1:2" x14ac:dyDescent="0.25">
      <c r="B234" s="1"/>
    </row>
    <row r="235" spans="1:2" x14ac:dyDescent="0.25">
      <c r="B235" s="1"/>
    </row>
    <row r="236" spans="1:2" x14ac:dyDescent="0.25">
      <c r="B236" s="1"/>
    </row>
    <row r="237" spans="1:2" x14ac:dyDescent="0.25">
      <c r="B237" s="1"/>
    </row>
    <row r="238" spans="1:2" x14ac:dyDescent="0.25">
      <c r="B238" s="1"/>
    </row>
    <row r="239" spans="1:2" x14ac:dyDescent="0.25">
      <c r="B239" s="1"/>
    </row>
    <row r="240" spans="1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55" x14ac:dyDescent="0.25">
      <c r="B273" s="1"/>
    </row>
    <row r="274" spans="2:55" x14ac:dyDescent="0.25">
      <c r="B274" s="1"/>
    </row>
    <row r="275" spans="2:55" x14ac:dyDescent="0.25">
      <c r="B275" s="1"/>
    </row>
    <row r="276" spans="2:55" x14ac:dyDescent="0.25">
      <c r="B276" s="1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</row>
    <row r="277" spans="2:55" x14ac:dyDescent="0.25">
      <c r="B277" s="1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</row>
    <row r="761" spans="56:56" x14ac:dyDescent="0.25">
      <c r="BD761" s="1"/>
    </row>
    <row r="762" spans="56:56" x14ac:dyDescent="0.25">
      <c r="BD762" s="1"/>
    </row>
    <row r="811" spans="2:2" x14ac:dyDescent="0.25">
      <c r="B811" s="1"/>
    </row>
    <row r="812" spans="2:2" x14ac:dyDescent="0.25">
      <c r="B812" s="1"/>
    </row>
  </sheetData>
  <mergeCells count="884">
    <mergeCell ref="AF98:AG98"/>
    <mergeCell ref="AH98:AI98"/>
    <mergeCell ref="AJ98:AK98"/>
    <mergeCell ref="AL98:AM98"/>
    <mergeCell ref="AN98:AQ98"/>
    <mergeCell ref="AR98:AU98"/>
    <mergeCell ref="AV98:AY98"/>
    <mergeCell ref="AZ98:BC98"/>
    <mergeCell ref="B97:C97"/>
    <mergeCell ref="D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Q97"/>
    <mergeCell ref="AR97:AU97"/>
    <mergeCell ref="AV97:AY97"/>
    <mergeCell ref="B98:C98"/>
    <mergeCell ref="D98:Q98"/>
    <mergeCell ref="R98:S98"/>
    <mergeCell ref="T98:U98"/>
    <mergeCell ref="V98:W98"/>
    <mergeCell ref="X98:Y98"/>
    <mergeCell ref="Z98:AA98"/>
    <mergeCell ref="AB98:AC98"/>
    <mergeCell ref="AD98:AE98"/>
    <mergeCell ref="AF92:AG92"/>
    <mergeCell ref="AH92:AI92"/>
    <mergeCell ref="AJ92:AK92"/>
    <mergeCell ref="AL92:AM92"/>
    <mergeCell ref="AN92:AQ92"/>
    <mergeCell ref="AR92:AU92"/>
    <mergeCell ref="AV92:AY92"/>
    <mergeCell ref="AZ92:BC92"/>
    <mergeCell ref="B93:C93"/>
    <mergeCell ref="D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Q93"/>
    <mergeCell ref="AR93:AU93"/>
    <mergeCell ref="AV93:AY93"/>
    <mergeCell ref="B92:C92"/>
    <mergeCell ref="D92:Q92"/>
    <mergeCell ref="R92:S92"/>
    <mergeCell ref="T92:U92"/>
    <mergeCell ref="V92:W92"/>
    <mergeCell ref="X92:Y92"/>
    <mergeCell ref="Z92:AA92"/>
    <mergeCell ref="AB92:AC92"/>
    <mergeCell ref="AD92:AE92"/>
    <mergeCell ref="AF90:AG90"/>
    <mergeCell ref="AH90:AI90"/>
    <mergeCell ref="AJ90:AK90"/>
    <mergeCell ref="AL90:AM90"/>
    <mergeCell ref="AN90:AQ90"/>
    <mergeCell ref="AR90:AU90"/>
    <mergeCell ref="AV90:AY90"/>
    <mergeCell ref="AZ90:BC90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Q91"/>
    <mergeCell ref="AR91:AU91"/>
    <mergeCell ref="AV91:AY91"/>
    <mergeCell ref="B90:C90"/>
    <mergeCell ref="D90:Q90"/>
    <mergeCell ref="R90:S90"/>
    <mergeCell ref="T90:U90"/>
    <mergeCell ref="V90:W90"/>
    <mergeCell ref="X90:Y90"/>
    <mergeCell ref="Z90:AA90"/>
    <mergeCell ref="AB90:AC90"/>
    <mergeCell ref="AD90:AE90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L88:AM88"/>
    <mergeCell ref="AV87:AY87"/>
    <mergeCell ref="AZ87:BC87"/>
    <mergeCell ref="AN88:AQ88"/>
    <mergeCell ref="AR88:AU88"/>
    <mergeCell ref="AV88:AY88"/>
    <mergeCell ref="AZ88:BC88"/>
    <mergeCell ref="AN89:AQ89"/>
    <mergeCell ref="AR89:AU89"/>
    <mergeCell ref="AV89:AY89"/>
    <mergeCell ref="AZ89:BC89"/>
    <mergeCell ref="AL89:AM89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Q87"/>
    <mergeCell ref="AV81:AY81"/>
    <mergeCell ref="AZ81:BC81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Q86"/>
    <mergeCell ref="AR86:AU86"/>
    <mergeCell ref="AV86:AY86"/>
    <mergeCell ref="AZ86:BC86"/>
    <mergeCell ref="B81:C81"/>
    <mergeCell ref="D81:Q81"/>
    <mergeCell ref="R81:S81"/>
    <mergeCell ref="T81:U81"/>
    <mergeCell ref="V81:W81"/>
    <mergeCell ref="X81:Y81"/>
    <mergeCell ref="Z81:AA81"/>
    <mergeCell ref="AB81:AC81"/>
    <mergeCell ref="AD81:AE81"/>
    <mergeCell ref="AV78:AY78"/>
    <mergeCell ref="AZ78:BC78"/>
    <mergeCell ref="AD78:AE78"/>
    <mergeCell ref="B80:C80"/>
    <mergeCell ref="D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Q80"/>
    <mergeCell ref="AR80:AU80"/>
    <mergeCell ref="AV80:AY80"/>
    <mergeCell ref="AZ80:BC80"/>
    <mergeCell ref="B78:C78"/>
    <mergeCell ref="D78:Q78"/>
    <mergeCell ref="R78:S78"/>
    <mergeCell ref="T78:U78"/>
    <mergeCell ref="V78:W78"/>
    <mergeCell ref="X78:Y78"/>
    <mergeCell ref="Z78:AA78"/>
    <mergeCell ref="AB78:AC78"/>
    <mergeCell ref="AL78:AM78"/>
    <mergeCell ref="AV74:AY74"/>
    <mergeCell ref="AZ74:BC74"/>
    <mergeCell ref="B75:C75"/>
    <mergeCell ref="D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Q75"/>
    <mergeCell ref="AR75:AU75"/>
    <mergeCell ref="AV75:AY75"/>
    <mergeCell ref="AZ75:BC75"/>
    <mergeCell ref="B74:C74"/>
    <mergeCell ref="D74:Q74"/>
    <mergeCell ref="R74:S74"/>
    <mergeCell ref="T74:U74"/>
    <mergeCell ref="V74:W74"/>
    <mergeCell ref="X74:Y74"/>
    <mergeCell ref="Z74:AA74"/>
    <mergeCell ref="AB74:AC74"/>
    <mergeCell ref="AD74:AE74"/>
    <mergeCell ref="AR108:AS108"/>
    <mergeCell ref="AT108:AU108"/>
    <mergeCell ref="AV108:AW108"/>
    <mergeCell ref="AX108:AY108"/>
    <mergeCell ref="AZ108:BA108"/>
    <mergeCell ref="BB108:BC108"/>
    <mergeCell ref="B109:Q109"/>
    <mergeCell ref="AN109:AO109"/>
    <mergeCell ref="AP109:AQ109"/>
    <mergeCell ref="AR109:AS109"/>
    <mergeCell ref="AT109:AU109"/>
    <mergeCell ref="AV109:AW109"/>
    <mergeCell ref="AX109:AY109"/>
    <mergeCell ref="AZ109:BA109"/>
    <mergeCell ref="BB109:BC109"/>
    <mergeCell ref="D108:Q108"/>
    <mergeCell ref="R108:S108"/>
    <mergeCell ref="V108:W108"/>
    <mergeCell ref="X108:Y108"/>
    <mergeCell ref="Z108:AA108"/>
    <mergeCell ref="AB108:AC108"/>
    <mergeCell ref="AD108:AE108"/>
    <mergeCell ref="AJ103:AK103"/>
    <mergeCell ref="AL103:AM103"/>
    <mergeCell ref="AN103:AQ103"/>
    <mergeCell ref="AR103:AU103"/>
    <mergeCell ref="AV103:AY103"/>
    <mergeCell ref="AZ103:BC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X112:AY112"/>
    <mergeCell ref="AF109:AG109"/>
    <mergeCell ref="AH109:AI109"/>
    <mergeCell ref="AL104:AM104"/>
    <mergeCell ref="Z104:AA104"/>
    <mergeCell ref="AF104:AG104"/>
    <mergeCell ref="AH104:AI104"/>
    <mergeCell ref="AJ104:AK104"/>
    <mergeCell ref="T108:U108"/>
    <mergeCell ref="AV104:AY104"/>
    <mergeCell ref="AZ104:BC104"/>
    <mergeCell ref="AZ76:BC76"/>
    <mergeCell ref="AZ77:BC77"/>
    <mergeCell ref="B112:C112"/>
    <mergeCell ref="D112:Q112"/>
    <mergeCell ref="R112:S112"/>
    <mergeCell ref="T112:U112"/>
    <mergeCell ref="V112:W112"/>
    <mergeCell ref="X112:Y112"/>
    <mergeCell ref="Z112:AA112"/>
    <mergeCell ref="AB112:AC112"/>
    <mergeCell ref="AD112:AE112"/>
    <mergeCell ref="AZ112:BA112"/>
    <mergeCell ref="BB112:BC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AZ115:BC115"/>
    <mergeCell ref="AN116:AQ116"/>
    <mergeCell ref="AN117:AQ117"/>
    <mergeCell ref="AN118:AQ118"/>
    <mergeCell ref="AN119:AQ119"/>
    <mergeCell ref="AN120:AQ120"/>
    <mergeCell ref="AV116:AY116"/>
    <mergeCell ref="AV117:AY117"/>
    <mergeCell ref="AV118:AY118"/>
    <mergeCell ref="AV119:AY119"/>
    <mergeCell ref="AV120:AY120"/>
    <mergeCell ref="AZ116:BC116"/>
    <mergeCell ref="AZ117:BC117"/>
    <mergeCell ref="AZ118:BC118"/>
    <mergeCell ref="AZ119:BC119"/>
    <mergeCell ref="AZ120:BC120"/>
    <mergeCell ref="AV115:AY115"/>
    <mergeCell ref="AZ121:BC121"/>
    <mergeCell ref="AZ122:BC122"/>
    <mergeCell ref="AN121:AQ121"/>
    <mergeCell ref="AN122:AQ122"/>
    <mergeCell ref="AR116:AU116"/>
    <mergeCell ref="AR117:AU117"/>
    <mergeCell ref="AR118:AU118"/>
    <mergeCell ref="AR119:AU119"/>
    <mergeCell ref="AR120:AU120"/>
    <mergeCell ref="AR121:AU121"/>
    <mergeCell ref="AR122:AU122"/>
    <mergeCell ref="AZ79:BC79"/>
    <mergeCell ref="AZ82:BC82"/>
    <mergeCell ref="AZ83:BC83"/>
    <mergeCell ref="AZ84:BC84"/>
    <mergeCell ref="AZ85:BC85"/>
    <mergeCell ref="AZ94:BC94"/>
    <mergeCell ref="AZ95:BC95"/>
    <mergeCell ref="AZ96:BC96"/>
    <mergeCell ref="AZ99:BC99"/>
    <mergeCell ref="AZ91:BC91"/>
    <mergeCell ref="AZ93:BC93"/>
    <mergeCell ref="AZ97:BC97"/>
    <mergeCell ref="AZ100:BC100"/>
    <mergeCell ref="AZ101:BC101"/>
    <mergeCell ref="AZ102:BC102"/>
    <mergeCell ref="AR82:AU82"/>
    <mergeCell ref="AR83:AU83"/>
    <mergeCell ref="AR84:AU84"/>
    <mergeCell ref="AR85:AU85"/>
    <mergeCell ref="AR94:AU94"/>
    <mergeCell ref="AR95:AU95"/>
    <mergeCell ref="AR96:AU96"/>
    <mergeCell ref="AR99:AU99"/>
    <mergeCell ref="AR100:AU100"/>
    <mergeCell ref="AR101:AU101"/>
    <mergeCell ref="AR102:AU102"/>
    <mergeCell ref="AR87:AU87"/>
    <mergeCell ref="AV67:AW72"/>
    <mergeCell ref="AX67:AY72"/>
    <mergeCell ref="AZ67:BA72"/>
    <mergeCell ref="BB67:BC72"/>
    <mergeCell ref="AN76:AQ76"/>
    <mergeCell ref="AV76:AY76"/>
    <mergeCell ref="AV77:AY77"/>
    <mergeCell ref="AV79:AY79"/>
    <mergeCell ref="AV82:AY82"/>
    <mergeCell ref="AV83:AY83"/>
    <mergeCell ref="AV84:AY84"/>
    <mergeCell ref="AV85:AY85"/>
    <mergeCell ref="AV94:AY94"/>
    <mergeCell ref="AV95:AY95"/>
    <mergeCell ref="AV96:AY96"/>
    <mergeCell ref="AV99:AY99"/>
    <mergeCell ref="AV100:AY100"/>
    <mergeCell ref="AV101:AY101"/>
    <mergeCell ref="AV102:AY102"/>
    <mergeCell ref="AN84:AQ84"/>
    <mergeCell ref="AN85:AQ85"/>
    <mergeCell ref="AN94:AQ94"/>
    <mergeCell ref="AN95:AQ95"/>
    <mergeCell ref="AN96:AQ96"/>
    <mergeCell ref="AN67:AO72"/>
    <mergeCell ref="AP67:AQ72"/>
    <mergeCell ref="AR67:AS72"/>
    <mergeCell ref="AT67:AU72"/>
    <mergeCell ref="AR77:AU77"/>
    <mergeCell ref="AR79:AU79"/>
    <mergeCell ref="AN77:AQ77"/>
    <mergeCell ref="AN79:AQ79"/>
    <mergeCell ref="AN82:AQ82"/>
    <mergeCell ref="AN83:AQ83"/>
    <mergeCell ref="AN74:AQ74"/>
    <mergeCell ref="AR74:AU74"/>
    <mergeCell ref="AN78:AQ78"/>
    <mergeCell ref="AR78:AU78"/>
    <mergeCell ref="AN81:AQ81"/>
    <mergeCell ref="AR81:AU81"/>
    <mergeCell ref="B101:C101"/>
    <mergeCell ref="D101:Q101"/>
    <mergeCell ref="AL101:AM101"/>
    <mergeCell ref="B102:C102"/>
    <mergeCell ref="AJ101:AK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D102:AE102"/>
    <mergeCell ref="AF102:AG102"/>
    <mergeCell ref="D102:Q102"/>
    <mergeCell ref="BB54:BC54"/>
    <mergeCell ref="B55:R55"/>
    <mergeCell ref="S55:V55"/>
    <mergeCell ref="W55:Z55"/>
    <mergeCell ref="AA55:AB55"/>
    <mergeCell ref="AC55:AS55"/>
    <mergeCell ref="AT55:AW55"/>
    <mergeCell ref="AX55:BA55"/>
    <mergeCell ref="BB55:BC55"/>
    <mergeCell ref="B54:R54"/>
    <mergeCell ref="S54:V54"/>
    <mergeCell ref="W54:Z54"/>
    <mergeCell ref="AA54:AB54"/>
    <mergeCell ref="AC54:AS54"/>
    <mergeCell ref="AT54:AW54"/>
    <mergeCell ref="AX54:BA54"/>
    <mergeCell ref="AN99:AQ99"/>
    <mergeCell ref="AN100:AQ100"/>
    <mergeCell ref="AN101:AQ101"/>
    <mergeCell ref="AN102:AQ102"/>
    <mergeCell ref="AR76:AU76"/>
    <mergeCell ref="AH84:AI84"/>
    <mergeCell ref="AJ84:AK84"/>
    <mergeCell ref="AL84:AM84"/>
    <mergeCell ref="AL99:AM99"/>
    <mergeCell ref="X94:Y94"/>
    <mergeCell ref="AB94:AC94"/>
    <mergeCell ref="V94:W94"/>
    <mergeCell ref="B94:C94"/>
    <mergeCell ref="B100:C100"/>
    <mergeCell ref="B56:AS56"/>
    <mergeCell ref="AT56:AW56"/>
    <mergeCell ref="AX56:BA56"/>
    <mergeCell ref="BB56:BC56"/>
    <mergeCell ref="R109:S109"/>
    <mergeCell ref="T109:U109"/>
    <mergeCell ref="V109:W109"/>
    <mergeCell ref="X109:Y109"/>
    <mergeCell ref="Z109:AA109"/>
    <mergeCell ref="AB109:AC109"/>
    <mergeCell ref="AD109:AE109"/>
    <mergeCell ref="B108:C108"/>
    <mergeCell ref="AN104:AQ104"/>
    <mergeCell ref="B84:C84"/>
    <mergeCell ref="D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D100:Q100"/>
    <mergeCell ref="R101:S101"/>
    <mergeCell ref="AL100:AM100"/>
    <mergeCell ref="B76:C76"/>
    <mergeCell ref="D76:Q76"/>
    <mergeCell ref="R76:S76"/>
    <mergeCell ref="T76:U76"/>
    <mergeCell ref="AB76:AC76"/>
    <mergeCell ref="AD76:AE76"/>
    <mergeCell ref="AF76:AG76"/>
    <mergeCell ref="AH76:AI76"/>
    <mergeCell ref="Z96:AA96"/>
    <mergeCell ref="V96:W96"/>
    <mergeCell ref="X96:Y96"/>
    <mergeCell ref="AD95:AE95"/>
    <mergeCell ref="AF95:AG95"/>
    <mergeCell ref="AH95:AI95"/>
    <mergeCell ref="V83:W83"/>
    <mergeCell ref="X83:Y83"/>
    <mergeCell ref="D82:Q82"/>
    <mergeCell ref="R83:S83"/>
    <mergeCell ref="D83:Q83"/>
    <mergeCell ref="AF83:AG83"/>
    <mergeCell ref="Z100:AA100"/>
    <mergeCell ref="R67:S72"/>
    <mergeCell ref="AB104:AC104"/>
    <mergeCell ref="AD104:AE104"/>
    <mergeCell ref="R102:S102"/>
    <mergeCell ref="T102:U102"/>
    <mergeCell ref="V102:W102"/>
    <mergeCell ref="D85:Q85"/>
    <mergeCell ref="R96:S96"/>
    <mergeCell ref="T96:U96"/>
    <mergeCell ref="R79:S79"/>
    <mergeCell ref="B73:BC73"/>
    <mergeCell ref="B96:C96"/>
    <mergeCell ref="D96:Q96"/>
    <mergeCell ref="B83:C83"/>
    <mergeCell ref="B66:C72"/>
    <mergeCell ref="AD67:AM67"/>
    <mergeCell ref="V67:Y67"/>
    <mergeCell ref="V99:W99"/>
    <mergeCell ref="AL96:AM96"/>
    <mergeCell ref="AF94:AG94"/>
    <mergeCell ref="AH94:AI94"/>
    <mergeCell ref="AD96:AE96"/>
    <mergeCell ref="AB96:AC96"/>
    <mergeCell ref="AB100:AC100"/>
    <mergeCell ref="AF100:AG100"/>
    <mergeCell ref="AJ69:AK72"/>
    <mergeCell ref="AL68:AM72"/>
    <mergeCell ref="AF79:AG79"/>
    <mergeCell ref="AL79:AM79"/>
    <mergeCell ref="AD68:AK68"/>
    <mergeCell ref="AH77:AI77"/>
    <mergeCell ref="AJ76:AK76"/>
    <mergeCell ref="AL76:AM76"/>
    <mergeCell ref="AH79:AI79"/>
    <mergeCell ref="AL95:AM95"/>
    <mergeCell ref="AL83:AM83"/>
    <mergeCell ref="AF74:AG74"/>
    <mergeCell ref="AH74:AI74"/>
    <mergeCell ref="AJ74:AK74"/>
    <mergeCell ref="AL74:AM74"/>
    <mergeCell ref="AF78:AG78"/>
    <mergeCell ref="AH78:AI78"/>
    <mergeCell ref="AJ78:AK78"/>
    <mergeCell ref="AF81:AG81"/>
    <mergeCell ref="AH81:AI81"/>
    <mergeCell ref="AJ81:AK81"/>
    <mergeCell ref="AL81:AM81"/>
    <mergeCell ref="Z79:AA79"/>
    <mergeCell ref="AJ79:AK79"/>
    <mergeCell ref="AF85:AG85"/>
    <mergeCell ref="AJ94:AK94"/>
    <mergeCell ref="Z83:AA83"/>
    <mergeCell ref="AB83:AC83"/>
    <mergeCell ref="AD83:AE83"/>
    <mergeCell ref="AF99:AG99"/>
    <mergeCell ref="AH99:AI99"/>
    <mergeCell ref="AJ96:AK96"/>
    <mergeCell ref="AF96:AG96"/>
    <mergeCell ref="AB99:AC99"/>
    <mergeCell ref="AJ99:AK99"/>
    <mergeCell ref="AD94:AE94"/>
    <mergeCell ref="AB85:AC85"/>
    <mergeCell ref="AD85:AE85"/>
    <mergeCell ref="AH96:AI96"/>
    <mergeCell ref="AJ95:AK95"/>
    <mergeCell ref="Z82:AA82"/>
    <mergeCell ref="AH83:AI83"/>
    <mergeCell ref="AJ83:AK83"/>
    <mergeCell ref="AB79:AC79"/>
    <mergeCell ref="AJ88:AK88"/>
    <mergeCell ref="AJ89:AK89"/>
    <mergeCell ref="B85:C85"/>
    <mergeCell ref="AD99:AE99"/>
    <mergeCell ref="R85:S85"/>
    <mergeCell ref="T85:U85"/>
    <mergeCell ref="V85:W85"/>
    <mergeCell ref="X85:Y85"/>
    <mergeCell ref="B95:C95"/>
    <mergeCell ref="Z85:AA85"/>
    <mergeCell ref="D94:Q94"/>
    <mergeCell ref="T99:U99"/>
    <mergeCell ref="Z99:AA99"/>
    <mergeCell ref="T95:U95"/>
    <mergeCell ref="V95:W95"/>
    <mergeCell ref="X95:Y95"/>
    <mergeCell ref="D99:Q99"/>
    <mergeCell ref="B87:C87"/>
    <mergeCell ref="B88:C88"/>
    <mergeCell ref="B89:C89"/>
    <mergeCell ref="D87:Q87"/>
    <mergeCell ref="D88:Q88"/>
    <mergeCell ref="D89:Q89"/>
    <mergeCell ref="R87:S87"/>
    <mergeCell ref="T87:U87"/>
    <mergeCell ref="V87:W87"/>
    <mergeCell ref="B64:BC64"/>
    <mergeCell ref="V82:W82"/>
    <mergeCell ref="B65:W65"/>
    <mergeCell ref="AL82:AM82"/>
    <mergeCell ref="T67:U72"/>
    <mergeCell ref="Z67:AC68"/>
    <mergeCell ref="Z69:AA72"/>
    <mergeCell ref="AN65:AP65"/>
    <mergeCell ref="AQ65:AS65"/>
    <mergeCell ref="AT65:AV65"/>
    <mergeCell ref="AW65:AY65"/>
    <mergeCell ref="AD79:AE79"/>
    <mergeCell ref="V68:W72"/>
    <mergeCell ref="AB69:AC72"/>
    <mergeCell ref="AD69:AE72"/>
    <mergeCell ref="AF69:AG72"/>
    <mergeCell ref="V76:W76"/>
    <mergeCell ref="X76:Y76"/>
    <mergeCell ref="Z76:AA76"/>
    <mergeCell ref="D66:Q72"/>
    <mergeCell ref="X68:Y72"/>
    <mergeCell ref="AJ82:AK82"/>
    <mergeCell ref="AH69:AI72"/>
    <mergeCell ref="AN66:BC66"/>
    <mergeCell ref="D77:Q77"/>
    <mergeCell ref="R94:S94"/>
    <mergeCell ref="T94:U94"/>
    <mergeCell ref="Z77:AA77"/>
    <mergeCell ref="AB77:AC77"/>
    <mergeCell ref="AD77:AE77"/>
    <mergeCell ref="AF77:AG77"/>
    <mergeCell ref="AJ102:AK102"/>
    <mergeCell ref="AL102:AM102"/>
    <mergeCell ref="Z102:AA102"/>
    <mergeCell ref="AB102:AC102"/>
    <mergeCell ref="AH100:AI100"/>
    <mergeCell ref="AJ100:AK100"/>
    <mergeCell ref="AD100:AE100"/>
    <mergeCell ref="V100:W100"/>
    <mergeCell ref="R99:S99"/>
    <mergeCell ref="X102:Y102"/>
    <mergeCell ref="T83:U83"/>
    <mergeCell ref="X82:Y82"/>
    <mergeCell ref="B104:Q104"/>
    <mergeCell ref="T104:U104"/>
    <mergeCell ref="V104:W104"/>
    <mergeCell ref="X104:Y104"/>
    <mergeCell ref="R104:S104"/>
    <mergeCell ref="B99:C99"/>
    <mergeCell ref="X99:Y99"/>
    <mergeCell ref="B82:C82"/>
    <mergeCell ref="B103:C103"/>
    <mergeCell ref="D103:Q103"/>
    <mergeCell ref="D95:Q95"/>
    <mergeCell ref="R95:S95"/>
    <mergeCell ref="R100:S100"/>
    <mergeCell ref="X100:Y100"/>
    <mergeCell ref="AH102:AI102"/>
    <mergeCell ref="T100:U100"/>
    <mergeCell ref="Z95:AA95"/>
    <mergeCell ref="AB95:AC95"/>
    <mergeCell ref="R66:Y66"/>
    <mergeCell ref="AJ77:AK77"/>
    <mergeCell ref="AL77:AM77"/>
    <mergeCell ref="Z94:AA94"/>
    <mergeCell ref="AB82:AC82"/>
    <mergeCell ref="R82:S82"/>
    <mergeCell ref="T82:U82"/>
    <mergeCell ref="AD82:AE82"/>
    <mergeCell ref="AF82:AG82"/>
    <mergeCell ref="AH82:AI82"/>
    <mergeCell ref="AH85:AI85"/>
    <mergeCell ref="AJ85:AK85"/>
    <mergeCell ref="AL85:AM85"/>
    <mergeCell ref="T79:U79"/>
    <mergeCell ref="V79:W79"/>
    <mergeCell ref="AL94:AM94"/>
    <mergeCell ref="T77:U77"/>
    <mergeCell ref="R77:S77"/>
    <mergeCell ref="Z66:AM66"/>
    <mergeCell ref="B43:AK43"/>
    <mergeCell ref="B44:AO44"/>
    <mergeCell ref="AP44:AS44"/>
    <mergeCell ref="AP41:AS41"/>
    <mergeCell ref="J33:M33"/>
    <mergeCell ref="D79:Q79"/>
    <mergeCell ref="B77:C77"/>
    <mergeCell ref="V77:W77"/>
    <mergeCell ref="X77:Y77"/>
    <mergeCell ref="B79:C79"/>
    <mergeCell ref="X79:Y79"/>
    <mergeCell ref="B48:BC48"/>
    <mergeCell ref="AT47:AW47"/>
    <mergeCell ref="AX47:BA47"/>
    <mergeCell ref="BB47:BC47"/>
    <mergeCell ref="B51:AS51"/>
    <mergeCell ref="AT51:AW51"/>
    <mergeCell ref="AX51:BA51"/>
    <mergeCell ref="BB51:BC51"/>
    <mergeCell ref="S52:V52"/>
    <mergeCell ref="AA52:AB52"/>
    <mergeCell ref="AC52:AS52"/>
    <mergeCell ref="B52:R52"/>
    <mergeCell ref="AW35:BC35"/>
    <mergeCell ref="AZ38:BC38"/>
    <mergeCell ref="B37:AT37"/>
    <mergeCell ref="AU38:AY38"/>
    <mergeCell ref="AU37:BC37"/>
    <mergeCell ref="AL43:AO43"/>
    <mergeCell ref="AZ39:BC44"/>
    <mergeCell ref="B38:AS38"/>
    <mergeCell ref="B39:AK39"/>
    <mergeCell ref="B40:AK40"/>
    <mergeCell ref="B42:AK42"/>
    <mergeCell ref="AL42:AO42"/>
    <mergeCell ref="AP42:AS42"/>
    <mergeCell ref="AP40:AS40"/>
    <mergeCell ref="AL41:AO41"/>
    <mergeCell ref="AP43:AS43"/>
    <mergeCell ref="AU39:AY44"/>
    <mergeCell ref="Z35:AC35"/>
    <mergeCell ref="Z33:AC33"/>
    <mergeCell ref="AD33:AG33"/>
    <mergeCell ref="AD34:AG34"/>
    <mergeCell ref="AD35:AG35"/>
    <mergeCell ref="AI33:AO33"/>
    <mergeCell ref="AI34:AO34"/>
    <mergeCell ref="AI35:AO35"/>
    <mergeCell ref="AP35:AV35"/>
    <mergeCell ref="B106:BC106"/>
    <mergeCell ref="R33:U33"/>
    <mergeCell ref="B107:BC107"/>
    <mergeCell ref="AF108:AG108"/>
    <mergeCell ref="AH108:AI108"/>
    <mergeCell ref="B115:C115"/>
    <mergeCell ref="AJ115:AK115"/>
    <mergeCell ref="B116:Q116"/>
    <mergeCell ref="R116:S116"/>
    <mergeCell ref="T116:U116"/>
    <mergeCell ref="V116:W116"/>
    <mergeCell ref="X116:Y116"/>
    <mergeCell ref="Z116:AA116"/>
    <mergeCell ref="AB116:AC116"/>
    <mergeCell ref="AD116:AE116"/>
    <mergeCell ref="B41:AK41"/>
    <mergeCell ref="R34:U34"/>
    <mergeCell ref="R35:U35"/>
    <mergeCell ref="V34:Y34"/>
    <mergeCell ref="V35:Y35"/>
    <mergeCell ref="W52:Z52"/>
    <mergeCell ref="AL39:AO39"/>
    <mergeCell ref="AP39:AS39"/>
    <mergeCell ref="AA47:AB47"/>
    <mergeCell ref="B127:O127"/>
    <mergeCell ref="AD124:BA124"/>
    <mergeCell ref="AD127:AQ127"/>
    <mergeCell ref="B132:R132"/>
    <mergeCell ref="AH117:AI122"/>
    <mergeCell ref="AJ117:AK117"/>
    <mergeCell ref="AL117:AM122"/>
    <mergeCell ref="B118:AG118"/>
    <mergeCell ref="AJ118:AK118"/>
    <mergeCell ref="B124:Y124"/>
    <mergeCell ref="B128:S128"/>
    <mergeCell ref="AD128:AT128"/>
    <mergeCell ref="AD132:AT132"/>
    <mergeCell ref="AJ119:AK119"/>
    <mergeCell ref="B120:AG120"/>
    <mergeCell ref="AJ120:AK120"/>
    <mergeCell ref="B121:AG121"/>
    <mergeCell ref="AJ121:AK121"/>
    <mergeCell ref="B122:AG122"/>
    <mergeCell ref="AJ122:AK122"/>
    <mergeCell ref="B119:AG119"/>
    <mergeCell ref="AV121:AY121"/>
    <mergeCell ref="AV122:AY122"/>
    <mergeCell ref="B117:AG117"/>
    <mergeCell ref="B17:O17"/>
    <mergeCell ref="AP17:BC17"/>
    <mergeCell ref="P17:AO17"/>
    <mergeCell ref="B2:BC2"/>
    <mergeCell ref="B16:O16"/>
    <mergeCell ref="P16:AO16"/>
    <mergeCell ref="AP16:BC16"/>
    <mergeCell ref="AF116:AG116"/>
    <mergeCell ref="D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P33:AV33"/>
    <mergeCell ref="AH116:AI116"/>
    <mergeCell ref="AJ116:AK116"/>
    <mergeCell ref="AL116:AM116"/>
    <mergeCell ref="AH115:AI115"/>
    <mergeCell ref="AL115:AM115"/>
    <mergeCell ref="AN115:AQ115"/>
    <mergeCell ref="B20:S20"/>
    <mergeCell ref="N31:Q31"/>
    <mergeCell ref="R31:U31"/>
    <mergeCell ref="V31:Y31"/>
    <mergeCell ref="D21:H21"/>
    <mergeCell ref="I21:L21"/>
    <mergeCell ref="M21:P21"/>
    <mergeCell ref="Q21:U21"/>
    <mergeCell ref="V21:Y21"/>
    <mergeCell ref="F31:I31"/>
    <mergeCell ref="B31:E31"/>
    <mergeCell ref="B23:C23"/>
    <mergeCell ref="B26:I26"/>
    <mergeCell ref="B24:C24"/>
    <mergeCell ref="B1:O1"/>
    <mergeCell ref="P4:AO4"/>
    <mergeCell ref="O15:AP15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V11:AJ11"/>
    <mergeCell ref="AW32:BC32"/>
    <mergeCell ref="Z32:AC32"/>
    <mergeCell ref="R32:U32"/>
    <mergeCell ref="J32:M32"/>
    <mergeCell ref="AQ21:AU21"/>
    <mergeCell ref="J31:M31"/>
    <mergeCell ref="AD31:AG31"/>
    <mergeCell ref="AI21:AL21"/>
    <mergeCell ref="AI30:BC30"/>
    <mergeCell ref="AI32:AO32"/>
    <mergeCell ref="AI31:BC31"/>
    <mergeCell ref="AD32:AG32"/>
    <mergeCell ref="Z31:AC31"/>
    <mergeCell ref="AP32:AV32"/>
    <mergeCell ref="AV21:AY21"/>
    <mergeCell ref="AM21:AP21"/>
    <mergeCell ref="AV24:BD24"/>
    <mergeCell ref="AZ21:BD21"/>
    <mergeCell ref="V32:Y32"/>
    <mergeCell ref="B32:E32"/>
    <mergeCell ref="N32:Q32"/>
    <mergeCell ref="F32:I32"/>
    <mergeCell ref="Z21:AC21"/>
    <mergeCell ref="AD21:AH21"/>
    <mergeCell ref="B30:AG30"/>
    <mergeCell ref="B21:C22"/>
    <mergeCell ref="AC47:AS47"/>
    <mergeCell ref="B46:BC46"/>
    <mergeCell ref="B47:R47"/>
    <mergeCell ref="S47:V47"/>
    <mergeCell ref="W47:Z47"/>
    <mergeCell ref="B33:E33"/>
    <mergeCell ref="B34:E34"/>
    <mergeCell ref="B35:E35"/>
    <mergeCell ref="N34:Q34"/>
    <mergeCell ref="N35:Q35"/>
    <mergeCell ref="N33:Q33"/>
    <mergeCell ref="J34:M34"/>
    <mergeCell ref="J35:M35"/>
    <mergeCell ref="F33:I33"/>
    <mergeCell ref="F34:I34"/>
    <mergeCell ref="F35:I35"/>
    <mergeCell ref="AL40:AO40"/>
    <mergeCell ref="AW33:BC33"/>
    <mergeCell ref="AP34:AV34"/>
    <mergeCell ref="AW34:BC34"/>
    <mergeCell ref="AT53:AW53"/>
    <mergeCell ref="AX53:BA53"/>
    <mergeCell ref="BB53:BC53"/>
    <mergeCell ref="B53:AS53"/>
    <mergeCell ref="B49:R49"/>
    <mergeCell ref="S49:V49"/>
    <mergeCell ref="AC49:AS49"/>
    <mergeCell ref="AT49:AW49"/>
    <mergeCell ref="AX49:BA49"/>
    <mergeCell ref="BB49:BC49"/>
    <mergeCell ref="BB50:BC50"/>
    <mergeCell ref="AA50:AB50"/>
    <mergeCell ref="B50:Z50"/>
    <mergeCell ref="AC50:BA50"/>
    <mergeCell ref="AT52:AW52"/>
    <mergeCell ref="AX52:BA52"/>
    <mergeCell ref="BB52:BC52"/>
    <mergeCell ref="W49:Z49"/>
    <mergeCell ref="AA49:AB49"/>
    <mergeCell ref="V33:Y33"/>
    <mergeCell ref="Z34:AC34"/>
    <mergeCell ref="AD137:AQ137"/>
    <mergeCell ref="AD138:AT138"/>
    <mergeCell ref="AJ108:AK108"/>
    <mergeCell ref="AL108:AM108"/>
    <mergeCell ref="AJ109:AK109"/>
    <mergeCell ref="AL109:AM109"/>
    <mergeCell ref="AR115:AU115"/>
    <mergeCell ref="AR104:AU104"/>
    <mergeCell ref="AN108:AO108"/>
    <mergeCell ref="AP108:AQ108"/>
  </mergeCells>
  <pageMargins left="0.25" right="0.25" top="0.49" bottom="0.52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НП_ЕСЕЗА_МБ_1_денна_22_23</vt:lpstr>
      <vt:lpstr>НП_ЕСЕЗА_МБ_1_денна_22_23!Область_печати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Dell</cp:lastModifiedBy>
  <cp:lastPrinted>2019-08-06T06:54:15Z</cp:lastPrinted>
  <dcterms:created xsi:type="dcterms:W3CDTF">2016-05-27T06:13:46Z</dcterms:created>
  <dcterms:modified xsi:type="dcterms:W3CDTF">2023-04-05T11:03:55Z</dcterms:modified>
</cp:coreProperties>
</file>