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кафедра ЕАВТ\Навчальна робота\ОПП\ЕСЕЗА\Бакалаври\Скорочений\"/>
    </mc:Choice>
  </mc:AlternateContent>
  <bookViews>
    <workbookView xWindow="0" yWindow="0" windowWidth="11655" windowHeight="8745"/>
  </bookViews>
  <sheets>
    <sheet name="НП_ЕСЕЗА_денна_скорочена_23-2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Q118" i="1" l="1"/>
  <c r="AU118" i="1"/>
  <c r="AU117" i="1"/>
  <c r="AQ117" i="1"/>
  <c r="AM117" i="1"/>
  <c r="U104" i="1"/>
  <c r="W104" i="1"/>
  <c r="S104" i="1"/>
  <c r="Q104" i="1"/>
  <c r="AK103" i="1"/>
  <c r="AN104" i="1"/>
  <c r="AO104" i="1"/>
  <c r="AP104" i="1"/>
  <c r="AQ104" i="1"/>
  <c r="AR104" i="1"/>
  <c r="AS104" i="1"/>
  <c r="AT104" i="1"/>
  <c r="AU104" i="1"/>
  <c r="AM104" i="1"/>
  <c r="AK102" i="1"/>
  <c r="AK101" i="1"/>
  <c r="AK100" i="1"/>
  <c r="AK99" i="1"/>
  <c r="AK98" i="1"/>
  <c r="AK97" i="1"/>
  <c r="AK96" i="1"/>
  <c r="AK95" i="1"/>
  <c r="AK94" i="1"/>
  <c r="AK93" i="1"/>
  <c r="AK92" i="1"/>
  <c r="AK89" i="1"/>
  <c r="AK88" i="1"/>
  <c r="AK87" i="1"/>
  <c r="AK86" i="1"/>
  <c r="AK85" i="1"/>
  <c r="AO45" i="1"/>
  <c r="AK82" i="1" l="1"/>
  <c r="AK81" i="1"/>
  <c r="AI81" i="1"/>
  <c r="AK80" i="1"/>
  <c r="AK79" i="1"/>
  <c r="AK78" i="1"/>
  <c r="AI78" i="1"/>
  <c r="AK77" i="1"/>
  <c r="AK76" i="1"/>
  <c r="AK75" i="1"/>
  <c r="AI75" i="1"/>
  <c r="AK74" i="1"/>
  <c r="AK73" i="1"/>
  <c r="AK72" i="1"/>
  <c r="AI72" i="1"/>
  <c r="AK71" i="1"/>
  <c r="AC104" i="1" l="1"/>
  <c r="AE104" i="1"/>
  <c r="AG104" i="1"/>
  <c r="Y104" i="1"/>
  <c r="AM118" i="1" l="1"/>
  <c r="AA109" i="1"/>
  <c r="Y109" i="1"/>
  <c r="AI84" i="1"/>
  <c r="AA84" i="1"/>
  <c r="AA104" i="1" s="1"/>
  <c r="AI104" i="1" l="1"/>
  <c r="AK84" i="1"/>
  <c r="AK104" i="1" s="1"/>
</calcChain>
</file>

<file path=xl/sharedStrings.xml><?xml version="1.0" encoding="utf-8"?>
<sst xmlns="http://schemas.openxmlformats.org/spreadsheetml/2006/main" count="428" uniqueCount="245">
  <si>
    <t>МІНІСТЕРСТВО ОСВІТИ І НАУКИ УКРАЇНИ</t>
  </si>
  <si>
    <t>Форма № Н-3.01</t>
  </si>
  <si>
    <t>ДЕРЖАВНИЙ УНІВЕРСИТЕТ ІНФРАСТРУКТУРИ ТА ТЕХНОЛОГІЙ</t>
  </si>
  <si>
    <t>КИЇВСЬКИЙ ІНСТИТУТ ВОДНОГО ТРАНСПОРТУ</t>
  </si>
  <si>
    <t>ІМЕНІ ГЕТЬМАНА ПЕТРА КОНАШЕВИЧА-САГАЙДАЧНОГО</t>
  </si>
  <si>
    <t>Н А В Ч А Л Ь Н И Й  П Л А Н</t>
  </si>
  <si>
    <t>Галузь знань: 27 Транспорт</t>
  </si>
  <si>
    <t>ЗАТВЕРДЖУЮ</t>
  </si>
  <si>
    <t>Ректор ДУІТ</t>
  </si>
  <si>
    <t>Спеціалізація:</t>
  </si>
  <si>
    <t>Експлуатація суднового електрообладнання і засобів автоматики</t>
  </si>
  <si>
    <t>Н.С.Брайковська</t>
  </si>
  <si>
    <t>Рівень вищої освіти: перший (бакалаврський)</t>
  </si>
  <si>
    <t>___.___.20___ р</t>
  </si>
  <si>
    <t>Ступінь вищої освіти: БАКАЛАВР</t>
  </si>
  <si>
    <t>1 ГРАФІК НАВЧАЛЬНОГО ПРОЦЕСУ</t>
  </si>
  <si>
    <t>Курс</t>
  </si>
  <si>
    <t>ВЕРЕСЕНЬ</t>
  </si>
  <si>
    <t>ЖОВТЕНЬ</t>
  </si>
  <si>
    <t>ЛИСТОПАД</t>
  </si>
  <si>
    <t>ГРУДЕНЬ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</si>
  <si>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</si>
  <si>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</si>
  <si>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</si>
  <si>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</si>
  <si>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</si>
  <si>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</si>
  <si>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</si>
  <si>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</si>
  <si>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Т</t>
  </si>
  <si>
    <t>ТЗ</t>
  </si>
  <si>
    <t>С</t>
  </si>
  <si>
    <t>К</t>
  </si>
  <si>
    <t>ТП</t>
  </si>
  <si>
    <t>НП</t>
  </si>
  <si>
    <t>ВП</t>
  </si>
  <si>
    <t>ВП Т</t>
  </si>
  <si>
    <t>А</t>
  </si>
  <si>
    <t>УМОВНІ ПОЗНАЧЕННЯ:</t>
  </si>
  <si>
    <t xml:space="preserve"> - </t>
  </si>
  <si>
    <t>теоретичне навчання</t>
  </si>
  <si>
    <t>екзаменаційна сесія</t>
  </si>
  <si>
    <t>заліковий тиждень</t>
  </si>
  <si>
    <t>канікули</t>
  </si>
  <si>
    <t xml:space="preserve"> -</t>
  </si>
  <si>
    <t xml:space="preserve">технологічна практика </t>
  </si>
  <si>
    <t>навчально-плавальна практика</t>
  </si>
  <si>
    <t xml:space="preserve"> - виробничо-плавальна практика</t>
  </si>
  <si>
    <t xml:space="preserve"> атестація</t>
  </si>
  <si>
    <t>2 БЮДЖЕТ ЧАСУ (ТИЖНІ)</t>
  </si>
  <si>
    <t>НАЙМЕНУВАННЯ НАВЧАЛЬНИХ ГРУП</t>
  </si>
  <si>
    <t>Екзамена-ційна    сесія</t>
  </si>
  <si>
    <t>Атестація</t>
  </si>
  <si>
    <t>Разом</t>
  </si>
  <si>
    <t>Примітки</t>
  </si>
  <si>
    <t>СПЕЦІАЛІЗАЦІЯ: "ЕКСПЛУАТАЦІЯ СУДНОВОГО ЕЛЕКТРООБЛАДНАННЯ І ЗАСОБІВ АВТОМАТИКИ"</t>
  </si>
  <si>
    <t>Разом:</t>
  </si>
  <si>
    <t>3 ПРАКТИКА</t>
  </si>
  <si>
    <t>4 АТЕСТАЦІЯ</t>
  </si>
  <si>
    <t>Назва практики</t>
  </si>
  <si>
    <t>Тижнів</t>
  </si>
  <si>
    <t>Державний атестаційний екзамен</t>
  </si>
  <si>
    <t>Технологічна</t>
  </si>
  <si>
    <t>РАЗОМ:</t>
  </si>
  <si>
    <t>5 СТРУКТУРА НАВЧАЛЬНОГО ПЛАНУ (% від загальної кількості годин)</t>
  </si>
  <si>
    <t>Навчальне навантаження згідно плану</t>
  </si>
  <si>
    <t>Кредити</t>
  </si>
  <si>
    <t>Години</t>
  </si>
  <si>
    <t>%</t>
  </si>
  <si>
    <t xml:space="preserve">СПЕЦІАЛІЗАЦІЯ: "ЕКСПЛУАТАЦІЯ СУДНОВОГО ЕЛЕКТРООБЛАДНАННЯ І ЗАСОБІВ АВТОМАТИКИ" </t>
  </si>
  <si>
    <t>1. ОБОВЯЗКОВІ ДИСЦИПЛІНИ</t>
  </si>
  <si>
    <t>2. ВИБІРКОВІ ДИСЦИПЛІНИ</t>
  </si>
  <si>
    <t>ЗАГАЛЬНА ЧАСТКА АУДИТОРНОГО НАВАНТАЖЕННЯ,%</t>
  </si>
  <si>
    <t>ЗАГАЛЬНА ЧАСТКА АУДИТОРНОГО НАВАНТАЖЕННЯ, %</t>
  </si>
  <si>
    <t>3 ПРАКТИКА ОБОВЯЗКОВА</t>
  </si>
  <si>
    <t>4. ПРАКТИКА ЗА ВИБОРОМ</t>
  </si>
  <si>
    <t>Сторінка 2 з 3</t>
  </si>
  <si>
    <t>6  ПЛАН НАВЧАЛЬНОГО ПРОЦЕСУ</t>
  </si>
  <si>
    <t>Шифр дисципліни</t>
  </si>
  <si>
    <t>Назва навчальної дисципліни</t>
  </si>
  <si>
    <t>Розподіл за семестрами</t>
  </si>
  <si>
    <t>Кількість годин</t>
  </si>
  <si>
    <t>Екзамени</t>
  </si>
  <si>
    <t>Заліки</t>
  </si>
  <si>
    <t>Курсові</t>
  </si>
  <si>
    <t>Загальний обсяг</t>
  </si>
  <si>
    <t>з них:</t>
  </si>
  <si>
    <t>1 курс</t>
  </si>
  <si>
    <t>2 курс</t>
  </si>
  <si>
    <t>3 курс</t>
  </si>
  <si>
    <t>проекти</t>
  </si>
  <si>
    <t>роботи</t>
  </si>
  <si>
    <t>аудиторних:</t>
  </si>
  <si>
    <t>Самостійна робота</t>
  </si>
  <si>
    <t>Всього</t>
  </si>
  <si>
    <t>Лекції</t>
  </si>
  <si>
    <t>Лабортаорні</t>
  </si>
  <si>
    <t>Практичні</t>
  </si>
  <si>
    <t>6.1 ОБОВ'ЯЗКОВІ ДИСЦИПЛІНИ (ОБОВ`ЯЗКОВІ НОРМАТИВНІ КОМПОНЕНТИ ОСВІТНЬОЇ ПРОГРАМИ)</t>
  </si>
  <si>
    <t>ОК1</t>
  </si>
  <si>
    <t>Боротьба за живучість судна та виживання в екстремальних умовах</t>
  </si>
  <si>
    <t>ОК2</t>
  </si>
  <si>
    <t>Безпека життєдіяльності, основи охорони праці та медична допомога</t>
  </si>
  <si>
    <t>ОК3</t>
  </si>
  <si>
    <t>Будова судна</t>
  </si>
  <si>
    <t>ОК4</t>
  </si>
  <si>
    <t>Українська мова за професійним спрямуванням</t>
  </si>
  <si>
    <t>ОК6</t>
  </si>
  <si>
    <t>ОК8</t>
  </si>
  <si>
    <t>Вища та прикладна математика</t>
  </si>
  <si>
    <t>Нарисна геометрія та інженерна графіка</t>
  </si>
  <si>
    <t>Інформаційні технології</t>
  </si>
  <si>
    <t>ОК11</t>
  </si>
  <si>
    <t>Матеріалознавство, технологія матеріалів, метрологія, стандартизація, якість</t>
  </si>
  <si>
    <t>ОК12</t>
  </si>
  <si>
    <t>ОК13</t>
  </si>
  <si>
    <t>Англійська мова за професійним спрямуванням</t>
  </si>
  <si>
    <t>ОК15</t>
  </si>
  <si>
    <t>ОК16</t>
  </si>
  <si>
    <t>ОК17</t>
  </si>
  <si>
    <t>Теорія електроприводу та електричні машини</t>
  </si>
  <si>
    <t>ОК18</t>
  </si>
  <si>
    <t>Електроніка і схемотехніка</t>
  </si>
  <si>
    <t>Суднове високовольтне обладнання</t>
  </si>
  <si>
    <t>Силова електроніка та перетворювальна техніка</t>
  </si>
  <si>
    <t>ОК21</t>
  </si>
  <si>
    <t>Гребні електричні установки</t>
  </si>
  <si>
    <t>Мікропроцесорна техніка</t>
  </si>
  <si>
    <t>ОК23</t>
  </si>
  <si>
    <t>Суднові автоматизовані електроенергетичні установки та системи управління</t>
  </si>
  <si>
    <t>ОК24</t>
  </si>
  <si>
    <t>Технічна експлуатація електричного та електронного обладнання</t>
  </si>
  <si>
    <t>ОК25</t>
  </si>
  <si>
    <t>Суднові комп'ютери та комп’ютерні мережі</t>
  </si>
  <si>
    <t>ОК26</t>
  </si>
  <si>
    <t>Суднові інформаційно-вимірювальні системи, внутрішньосудновий зв'язок та сигналізація</t>
  </si>
  <si>
    <t>ОК27</t>
  </si>
  <si>
    <t>ОК29</t>
  </si>
  <si>
    <t>ОК30</t>
  </si>
  <si>
    <t>Основи педагогіки та психології за професійним спрямуванням</t>
  </si>
  <si>
    <t>ОК31</t>
  </si>
  <si>
    <t>ОК32</t>
  </si>
  <si>
    <t>ОК33</t>
  </si>
  <si>
    <t>Моделювання електромеханічних систем</t>
  </si>
  <si>
    <t>ОК34</t>
  </si>
  <si>
    <t>Теорія автоматичного управління, суднові автоматизовані електроприводи та засоби автоматизації</t>
  </si>
  <si>
    <t>ОК35</t>
  </si>
  <si>
    <t>ОК36</t>
  </si>
  <si>
    <t>ОК37</t>
  </si>
  <si>
    <t>Тренажерна підготовка</t>
  </si>
  <si>
    <t>ОК38</t>
  </si>
  <si>
    <t>Технологічна практика</t>
  </si>
  <si>
    <t>ОК39</t>
  </si>
  <si>
    <t>6,45*</t>
  </si>
  <si>
    <t>Фізика моря</t>
  </si>
  <si>
    <t>Плавання та рятування на воді</t>
  </si>
  <si>
    <t>ЗАГАЛЬНИЙ ОБСЯГ ОБОВ`ЯЗКОВИХ КОМПОНЕНТ:</t>
  </si>
  <si>
    <t>6.2 РЕКОМЕНДОВАНІ ВИБІРКОВІ ДИСЦИПЛІНИ (ВИБІРКОВІ КОМПОНЕНТИ ОСВІТНЬОЇ ПРОГРАМИ)</t>
  </si>
  <si>
    <t>ВБ</t>
  </si>
  <si>
    <t>Вибіркові предмети (виробничо-плавальна практика - 32 кредити в 5 семестрі та предмети на 28 кредитів в 6 семестрі або тільки аудиторні предмети на 60 кредитів в 5,6 семестрах)</t>
  </si>
  <si>
    <t>ЗАГАЛЬНИЙ ОБСЯГ ВИБІРКОВИХ КОМПОНЕНТ, НЕ БІЛЬШЕ:</t>
  </si>
  <si>
    <t xml:space="preserve">6.3 ФАКУЛЬТАТИВНА ПІДГОТОВКА  </t>
  </si>
  <si>
    <t>Ф1</t>
  </si>
  <si>
    <t>Морально-вольова та фізична підготовка</t>
  </si>
  <si>
    <t>Ф2</t>
  </si>
  <si>
    <t>6.4 АТЕСТАЦІЯ</t>
  </si>
  <si>
    <t>Складання атестаційного екзамену</t>
  </si>
  <si>
    <t>Загальна кількість годин на тиждень:</t>
  </si>
  <si>
    <t>ЗАГАЛОМ              ПО СЕМЕСТРАХ:</t>
  </si>
  <si>
    <t>Загальна кількість дисциплін:</t>
  </si>
  <si>
    <t>Загальна кількість екзаменів:</t>
  </si>
  <si>
    <t>Загальна кількість заліків:</t>
  </si>
  <si>
    <t>Загальна кількість курсових робіт:</t>
  </si>
  <si>
    <t>Загальна кількість атестаційних екзаменів:</t>
  </si>
  <si>
    <t>НАВЧАЛЬНИЙ ПЛАН                                                                                                        ЗА СПЕЦІАЛЬНІСТЮ 271                                                          "РІЧКОВИЙ ТА МОРСЬКИЙ ТРАНСПОРТ"</t>
  </si>
  <si>
    <t>ПОГОДЖЕНО:</t>
  </si>
  <si>
    <t>Декан</t>
  </si>
  <si>
    <t>Гарант освітньо-професійної програми,</t>
  </si>
  <si>
    <t>факультету експлуатації технічних систем на водному транспорті</t>
  </si>
  <si>
    <t>завідувач кафедри електрообладнання та автоматики</t>
  </si>
  <si>
    <t>систем на водному транспорті</t>
  </si>
  <si>
    <t>водного транспорту</t>
  </si>
  <si>
    <t>к.т.н.</t>
  </si>
  <si>
    <t>О. А.Сьомін</t>
  </si>
  <si>
    <t>к.т.н., доц.</t>
  </si>
  <si>
    <t>С.В.Тараненко</t>
  </si>
  <si>
    <t>УХВАЛЕНО:</t>
  </si>
  <si>
    <t xml:space="preserve">На засіданні кафедри </t>
  </si>
  <si>
    <t xml:space="preserve">На засіданні Вченої Ради ДУІТ </t>
  </si>
  <si>
    <t>електрообладнання та автоматики водного транспорту</t>
  </si>
  <si>
    <t>НАВЧАЛЬНИЙ ПЛАН СКЛАВ:</t>
  </si>
  <si>
    <t>6</t>
  </si>
  <si>
    <t>1-4</t>
  </si>
  <si>
    <r>
      <t xml:space="preserve">Українська мова для іноземців </t>
    </r>
    <r>
      <rPr>
        <i/>
        <sz val="11"/>
        <rFont val="Times New Roman"/>
        <family val="1"/>
        <charset val="204"/>
      </rPr>
      <t>(призначається за рішенням вченої ради)</t>
    </r>
  </si>
  <si>
    <t>1</t>
  </si>
  <si>
    <t>Спеціальність: 271 Морський та внутрішній водний транспорт</t>
  </si>
  <si>
    <t>Основи електротехніки та суднової електроенергетики</t>
  </si>
  <si>
    <t>ОК5</t>
  </si>
  <si>
    <t>ОК7</t>
  </si>
  <si>
    <t>Метрологія, стандартизація, якість</t>
  </si>
  <si>
    <t>ОК14</t>
  </si>
  <si>
    <t>Теоретична механіка</t>
  </si>
  <si>
    <t>Прикладна механіка</t>
  </si>
  <si>
    <t>Технічна термодинаміка та теплопередача</t>
  </si>
  <si>
    <t>ОК28</t>
  </si>
  <si>
    <t>Суднове діловодство</t>
  </si>
  <si>
    <t>Комп’ютерна графіка та 3Д моделювання</t>
  </si>
  <si>
    <t>Персональний менеджмент</t>
  </si>
  <si>
    <t xml:space="preserve">3 курс: </t>
  </si>
  <si>
    <t>ЗАГАЛЬНИЙ ОБСЯГ ЗА 3 РОКИ ЗА СПЕЦІАЛІЗАЦІЄЮ: "ЕКСПЛУАТАЦІЯ СУДНОВОГО ЕЛЕКТРООБЛАДНАННЯ І ЗАСОБІВ АВТОМАТИКИ":</t>
  </si>
  <si>
    <t>Протокол № __ від _____________ р.</t>
  </si>
  <si>
    <t>Розподіл годин на курс</t>
  </si>
  <si>
    <t>Лабораторні</t>
  </si>
  <si>
    <t>Строк навчання: 3 роки</t>
  </si>
  <si>
    <t>Форма навчання: ЗАОЧНА (СКОРОЧЕНА)</t>
  </si>
  <si>
    <t>На основі освітньо-кваліфікаційного рівня</t>
  </si>
  <si>
    <t>молодший спеціаліст</t>
  </si>
  <si>
    <t>НП-271МВВТ-271.03-ЕСЕЗА-Б-02-2023</t>
  </si>
  <si>
    <t xml:space="preserve">Т </t>
  </si>
  <si>
    <t>Верх - якщо обрана практика, Низ - якщо обрані аудиторні предмети</t>
  </si>
  <si>
    <t>Теоретич-не навчання об./за виб.</t>
  </si>
  <si>
    <t>Практика обов'язкова/за вибором</t>
  </si>
  <si>
    <t>Канікули/ за вибором</t>
  </si>
  <si>
    <t>34</t>
  </si>
  <si>
    <t>4</t>
  </si>
  <si>
    <t>8</t>
  </si>
  <si>
    <t>52</t>
  </si>
  <si>
    <t>24/14</t>
  </si>
  <si>
    <t>0/14</t>
  </si>
  <si>
    <t>13/22</t>
  </si>
  <si>
    <t>0/22</t>
  </si>
  <si>
    <t>2</t>
  </si>
  <si>
    <t>43</t>
  </si>
  <si>
    <t>71/36</t>
  </si>
  <si>
    <t>18</t>
  </si>
  <si>
    <t>4/36</t>
  </si>
  <si>
    <t>16</t>
  </si>
  <si>
    <t>147</t>
  </si>
  <si>
    <t>Форма    атестації</t>
  </si>
  <si>
    <t>Виробничо-плавальна (вибіркова)</t>
  </si>
  <si>
    <t>ЗАГАЛОМ:</t>
  </si>
  <si>
    <r>
      <rPr>
        <b/>
        <sz val="10"/>
        <rFont val="Times New Roman"/>
        <family val="1"/>
        <charset val="204"/>
      </rPr>
      <t xml:space="preserve">СПЕЦІАЛІЗАЦІЯ: "ЕКСПЛУАТАЦІЯ СУДНОВОГО ЕЛЕКТРООБЛАДНАННЯ І ЗАСОБІВ АВТОМАТИКИ"       </t>
    </r>
    <r>
      <rPr>
        <b/>
        <sz val="10"/>
        <color theme="1"/>
        <rFont val="Times New Roman"/>
        <family val="1"/>
        <charset val="204"/>
      </rPr>
      <t xml:space="preserve">                                         </t>
    </r>
  </si>
  <si>
    <t>2,3</t>
  </si>
  <si>
    <t>ЗАГАЛОМ              ЗА 3 РОКИ:</t>
  </si>
  <si>
    <t>Протокол №____ від ___.___.________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</si>
</sst>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.5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sz val="11"/>
      <color rgb="FF006600"/>
      <name val="Times New Roman"/>
      <family val="1"/>
      <charset val="204"/>
    </font>
    <font>
      <sz val="10"/>
      <name val="Times New Roman"/>
      <family val="1"/>
      <charset val="204"/>
    </font>
    <font>
      <sz val="11.5"/>
      <name val="Times New Roman"/>
      <family val="1"/>
      <charset val="204"/>
    </font>
    <font>
      <sz val="11.5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b/>
      <sz val="11.5"/>
      <name val="Times New Roman"/>
      <family val="1"/>
      <charset val="204"/>
    </font>
    <font>
      <sz val="8.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6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4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textRotation="90" wrapText="1"/>
    </xf>
    <xf numFmtId="0" fontId="13" fillId="0" borderId="0" xfId="0" applyFont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/>
    </xf>
    <xf numFmtId="0" fontId="15" fillId="0" borderId="0" xfId="0" applyFont="1" applyBorder="1" applyAlignment="1">
      <alignment horizontal="center" vertical="center"/>
    </xf>
    <xf numFmtId="1" fontId="15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right" wrapText="1"/>
    </xf>
    <xf numFmtId="0" fontId="12" fillId="0" borderId="35" xfId="0" applyFont="1" applyBorder="1" applyAlignment="1">
      <alignment horizontal="left" vertical="center"/>
    </xf>
    <xf numFmtId="0" fontId="12" fillId="0" borderId="36" xfId="0" applyFont="1" applyBorder="1" applyAlignment="1">
      <alignment horizontal="left" vertical="center"/>
    </xf>
    <xf numFmtId="0" fontId="12" fillId="0" borderId="37" xfId="0" applyFont="1" applyBorder="1" applyAlignment="1">
      <alignment horizontal="left" vertical="center"/>
    </xf>
    <xf numFmtId="0" fontId="15" fillId="0" borderId="0" xfId="0" applyFont="1" applyBorder="1" applyAlignment="1">
      <alignment horizontal="right"/>
    </xf>
    <xf numFmtId="0" fontId="15" fillId="0" borderId="0" xfId="0" applyFont="1" applyBorder="1" applyAlignment="1">
      <alignment horizontal="center"/>
    </xf>
    <xf numFmtId="0" fontId="3" fillId="0" borderId="57" xfId="0" applyFont="1" applyBorder="1"/>
    <xf numFmtId="0" fontId="1" fillId="0" borderId="0" xfId="0" applyFont="1"/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Border="1"/>
    <xf numFmtId="0" fontId="10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58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7" fillId="0" borderId="44" xfId="0" applyFont="1" applyFill="1" applyBorder="1" applyAlignment="1">
      <alignment horizontal="left" wrapText="1"/>
    </xf>
    <xf numFmtId="0" fontId="17" fillId="0" borderId="45" xfId="0" applyFont="1" applyFill="1" applyBorder="1" applyAlignment="1">
      <alignment horizontal="left" wrapText="1"/>
    </xf>
    <xf numFmtId="0" fontId="17" fillId="0" borderId="16" xfId="0" applyFont="1" applyFill="1" applyBorder="1" applyAlignment="1">
      <alignment horizontal="left" wrapText="1"/>
    </xf>
    <xf numFmtId="49" fontId="5" fillId="0" borderId="45" xfId="0" applyNumberFormat="1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 wrapText="1"/>
    </xf>
    <xf numFmtId="0" fontId="17" fillId="0" borderId="44" xfId="0" applyFont="1" applyFill="1" applyBorder="1" applyAlignment="1">
      <alignment horizontal="left" vertical="center" wrapText="1"/>
    </xf>
    <xf numFmtId="0" fontId="17" fillId="0" borderId="45" xfId="0" applyFont="1" applyFill="1" applyBorder="1" applyAlignment="1">
      <alignment horizontal="left" vertical="center" wrapText="1"/>
    </xf>
    <xf numFmtId="0" fontId="17" fillId="0" borderId="16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55" xfId="0" applyFont="1" applyFill="1" applyBorder="1" applyAlignment="1">
      <alignment horizontal="center" vertical="center"/>
    </xf>
    <xf numFmtId="0" fontId="5" fillId="0" borderId="57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5" fillId="0" borderId="60" xfId="0" applyFont="1" applyFill="1" applyBorder="1" applyAlignment="1">
      <alignment horizontal="center" vertical="center"/>
    </xf>
    <xf numFmtId="0" fontId="5" fillId="0" borderId="39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/>
    </xf>
    <xf numFmtId="0" fontId="5" fillId="0" borderId="53" xfId="0" applyFont="1" applyFill="1" applyBorder="1" applyAlignment="1">
      <alignment horizontal="center" vertical="center"/>
    </xf>
    <xf numFmtId="0" fontId="5" fillId="0" borderId="52" xfId="0" applyFont="1" applyFill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8" fillId="0" borderId="45" xfId="0" applyFont="1" applyFill="1" applyBorder="1" applyAlignment="1">
      <alignment vertical="center" wrapText="1"/>
    </xf>
    <xf numFmtId="0" fontId="18" fillId="0" borderId="16" xfId="0" applyFont="1" applyFill="1" applyBorder="1" applyAlignment="1">
      <alignment vertical="center" wrapText="1"/>
    </xf>
    <xf numFmtId="0" fontId="5" fillId="0" borderId="4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12" fillId="0" borderId="6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2" fillId="0" borderId="15" xfId="0" applyFont="1" applyBorder="1" applyAlignment="1">
      <alignment horizontal="center"/>
    </xf>
    <xf numFmtId="0" fontId="12" fillId="0" borderId="45" xfId="0" applyFont="1" applyBorder="1" applyAlignment="1">
      <alignment horizontal="center"/>
    </xf>
    <xf numFmtId="0" fontId="12" fillId="0" borderId="58" xfId="0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0" fontId="12" fillId="0" borderId="20" xfId="0" applyFont="1" applyBorder="1" applyAlignment="1">
      <alignment horizontal="right" vertical="center"/>
    </xf>
    <xf numFmtId="0" fontId="12" fillId="0" borderId="18" xfId="0" applyFont="1" applyBorder="1" applyAlignment="1">
      <alignment horizontal="right" vertical="center"/>
    </xf>
    <xf numFmtId="0" fontId="12" fillId="0" borderId="19" xfId="0" applyFont="1" applyBorder="1" applyAlignment="1">
      <alignment horizontal="right" vertical="center"/>
    </xf>
    <xf numFmtId="0" fontId="12" fillId="0" borderId="18" xfId="0" applyFont="1" applyBorder="1" applyAlignment="1">
      <alignment horizontal="center"/>
    </xf>
    <xf numFmtId="0" fontId="12" fillId="0" borderId="15" xfId="0" applyFont="1" applyFill="1" applyBorder="1" applyAlignment="1">
      <alignment horizontal="center"/>
    </xf>
    <xf numFmtId="0" fontId="12" fillId="0" borderId="45" xfId="0" applyFont="1" applyFill="1" applyBorder="1" applyAlignment="1">
      <alignment horizontal="center"/>
    </xf>
    <xf numFmtId="0" fontId="12" fillId="0" borderId="58" xfId="0" applyFont="1" applyFill="1" applyBorder="1" applyAlignment="1">
      <alignment horizontal="center"/>
    </xf>
    <xf numFmtId="0" fontId="12" fillId="0" borderId="43" xfId="0" applyFont="1" applyFill="1" applyBorder="1" applyAlignment="1">
      <alignment horizontal="center"/>
    </xf>
    <xf numFmtId="0" fontId="12" fillId="0" borderId="41" xfId="0" applyFont="1" applyBorder="1" applyAlignment="1">
      <alignment horizontal="right" vertical="center"/>
    </xf>
    <xf numFmtId="0" fontId="12" fillId="0" borderId="42" xfId="0" applyFont="1" applyBorder="1" applyAlignment="1">
      <alignment horizontal="right" vertical="center"/>
    </xf>
    <xf numFmtId="0" fontId="12" fillId="0" borderId="43" xfId="0" applyFont="1" applyBorder="1" applyAlignment="1">
      <alignment horizontal="right" vertical="center"/>
    </xf>
    <xf numFmtId="0" fontId="12" fillId="0" borderId="42" xfId="0" applyFont="1" applyFill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40" xfId="0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12" fillId="0" borderId="38" xfId="0" applyFont="1" applyBorder="1" applyAlignment="1">
      <alignment horizontal="center"/>
    </xf>
    <xf numFmtId="0" fontId="12" fillId="0" borderId="24" xfId="0" applyFont="1" applyBorder="1" applyAlignment="1">
      <alignment horizontal="right" vertical="center"/>
    </xf>
    <xf numFmtId="0" fontId="12" fillId="0" borderId="25" xfId="0" applyFont="1" applyBorder="1" applyAlignment="1">
      <alignment horizontal="right" vertical="center"/>
    </xf>
    <xf numFmtId="0" fontId="12" fillId="0" borderId="38" xfId="0" applyFont="1" applyBorder="1" applyAlignment="1">
      <alignment horizontal="right" vertical="center"/>
    </xf>
    <xf numFmtId="0" fontId="22" fillId="0" borderId="3" xfId="0" applyFont="1" applyBorder="1" applyAlignment="1">
      <alignment horizontal="center" vertical="center" textRotation="90" wrapText="1"/>
    </xf>
    <xf numFmtId="0" fontId="22" fillId="0" borderId="5" xfId="0" applyFont="1" applyBorder="1" applyAlignment="1">
      <alignment horizontal="center" vertical="center" textRotation="90" wrapText="1"/>
    </xf>
    <xf numFmtId="0" fontId="22" fillId="0" borderId="50" xfId="0" applyFont="1" applyBorder="1" applyAlignment="1">
      <alignment horizontal="center" vertical="center" textRotation="90" wrapText="1"/>
    </xf>
    <xf numFmtId="0" fontId="22" fillId="0" borderId="51" xfId="0" applyFont="1" applyBorder="1" applyAlignment="1">
      <alignment horizontal="center" vertical="center" textRotation="90" wrapText="1"/>
    </xf>
    <xf numFmtId="0" fontId="22" fillId="0" borderId="28" xfId="0" applyFont="1" applyBorder="1" applyAlignment="1">
      <alignment horizontal="center" vertical="center" textRotation="90" wrapText="1"/>
    </xf>
    <xf numFmtId="0" fontId="22" fillId="0" borderId="29" xfId="0" applyFont="1" applyBorder="1" applyAlignment="1">
      <alignment horizontal="center" vertical="center" textRotation="90" wrapText="1"/>
    </xf>
    <xf numFmtId="0" fontId="12" fillId="0" borderId="25" xfId="0" applyFont="1" applyBorder="1" applyAlignment="1">
      <alignment horizontal="center"/>
    </xf>
    <xf numFmtId="0" fontId="23" fillId="0" borderId="3" xfId="0" applyFont="1" applyBorder="1" applyAlignment="1">
      <alignment horizontal="left" vertical="center" textRotation="90" wrapText="1"/>
    </xf>
    <xf numFmtId="0" fontId="23" fillId="0" borderId="5" xfId="0" applyFont="1" applyBorder="1" applyAlignment="1">
      <alignment horizontal="left" vertical="center" textRotation="90" wrapText="1"/>
    </xf>
    <xf numFmtId="0" fontId="23" fillId="0" borderId="50" xfId="0" applyFont="1" applyBorder="1" applyAlignment="1">
      <alignment horizontal="left" vertical="center" textRotation="90" wrapText="1"/>
    </xf>
    <xf numFmtId="0" fontId="23" fillId="0" borderId="51" xfId="0" applyFont="1" applyBorder="1" applyAlignment="1">
      <alignment horizontal="left" vertical="center" textRotation="90" wrapText="1"/>
    </xf>
    <xf numFmtId="0" fontId="23" fillId="0" borderId="28" xfId="0" applyFont="1" applyBorder="1" applyAlignment="1">
      <alignment horizontal="left" vertical="center" textRotation="90" wrapText="1"/>
    </xf>
    <xf numFmtId="0" fontId="23" fillId="0" borderId="29" xfId="0" applyFont="1" applyBorder="1" applyAlignment="1">
      <alignment horizontal="left" vertical="center" textRotation="90" wrapText="1"/>
    </xf>
    <xf numFmtId="0" fontId="12" fillId="0" borderId="42" xfId="0" applyFont="1" applyBorder="1" applyAlignment="1">
      <alignment horizontal="center"/>
    </xf>
    <xf numFmtId="0" fontId="12" fillId="0" borderId="35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35" xfId="0" applyFont="1" applyFill="1" applyBorder="1" applyAlignment="1">
      <alignment horizontal="center" vertical="center"/>
    </xf>
    <xf numFmtId="0" fontId="12" fillId="0" borderId="37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12" fillId="0" borderId="35" xfId="0" applyFont="1" applyBorder="1" applyAlignment="1">
      <alignment vertical="center"/>
    </xf>
    <xf numFmtId="0" fontId="12" fillId="0" borderId="36" xfId="0" applyFont="1" applyBorder="1" applyAlignment="1">
      <alignment vertical="center"/>
    </xf>
    <xf numFmtId="0" fontId="12" fillId="0" borderId="37" xfId="0" applyFont="1" applyBorder="1" applyAlignment="1">
      <alignment vertical="center"/>
    </xf>
    <xf numFmtId="0" fontId="12" fillId="0" borderId="13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17" fillId="0" borderId="8" xfId="0" applyFont="1" applyBorder="1" applyAlignment="1">
      <alignment horizontal="left" wrapText="1"/>
    </xf>
    <xf numFmtId="0" fontId="17" fillId="0" borderId="9" xfId="0" applyFont="1" applyBorder="1" applyAlignment="1">
      <alignment horizontal="left" wrapText="1"/>
    </xf>
    <xf numFmtId="0" fontId="17" fillId="0" borderId="14" xfId="0" applyFont="1" applyBorder="1" applyAlignment="1">
      <alignment horizontal="left" wrapText="1"/>
    </xf>
    <xf numFmtId="0" fontId="5" fillId="0" borderId="3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5" fillId="0" borderId="59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62" xfId="0" applyFont="1" applyBorder="1" applyAlignment="1">
      <alignment horizontal="center" vertical="center"/>
    </xf>
    <xf numFmtId="49" fontId="5" fillId="0" borderId="31" xfId="0" applyNumberFormat="1" applyFont="1" applyBorder="1" applyAlignment="1">
      <alignment horizontal="center" vertical="center"/>
    </xf>
    <xf numFmtId="49" fontId="5" fillId="0" borderId="32" xfId="0" applyNumberFormat="1" applyFont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1" fillId="0" borderId="38" xfId="0" applyFont="1" applyBorder="1" applyAlignment="1">
      <alignment horizontal="center" vertical="center"/>
    </xf>
    <xf numFmtId="0" fontId="5" fillId="0" borderId="49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/>
    </xf>
    <xf numFmtId="0" fontId="17" fillId="0" borderId="26" xfId="0" applyFont="1" applyBorder="1" applyAlignment="1">
      <alignment horizontal="left" vertical="top"/>
    </xf>
    <xf numFmtId="0" fontId="17" fillId="0" borderId="2" xfId="0" applyFont="1" applyBorder="1" applyAlignment="1">
      <alignment horizontal="left" vertical="top"/>
    </xf>
    <xf numFmtId="0" fontId="12" fillId="0" borderId="35" xfId="0" applyFont="1" applyFill="1" applyBorder="1" applyAlignment="1">
      <alignment horizontal="right" wrapText="1"/>
    </xf>
    <xf numFmtId="0" fontId="12" fillId="0" borderId="36" xfId="0" applyFont="1" applyFill="1" applyBorder="1" applyAlignment="1">
      <alignment horizontal="right" wrapText="1"/>
    </xf>
    <xf numFmtId="0" fontId="12" fillId="0" borderId="37" xfId="0" applyFont="1" applyFill="1" applyBorder="1" applyAlignment="1">
      <alignment horizontal="right" wrapText="1"/>
    </xf>
    <xf numFmtId="0" fontId="12" fillId="0" borderId="36" xfId="0" applyFont="1" applyFill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7" fillId="0" borderId="24" xfId="0" applyFont="1" applyBorder="1" applyAlignment="1">
      <alignment horizontal="left" vertical="top"/>
    </xf>
    <xf numFmtId="0" fontId="17" fillId="0" borderId="49" xfId="0" applyFont="1" applyBorder="1" applyAlignment="1">
      <alignment horizontal="left" vertical="top"/>
    </xf>
    <xf numFmtId="0" fontId="17" fillId="0" borderId="38" xfId="0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7" fillId="0" borderId="49" xfId="0" applyFont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/>
    </xf>
    <xf numFmtId="0" fontId="17" fillId="0" borderId="49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left" vertical="top"/>
    </xf>
    <xf numFmtId="0" fontId="17" fillId="0" borderId="38" xfId="0" applyFont="1" applyFill="1" applyBorder="1" applyAlignment="1">
      <alignment horizontal="left" vertical="top"/>
    </xf>
    <xf numFmtId="0" fontId="12" fillId="0" borderId="35" xfId="0" applyFont="1" applyBorder="1" applyAlignment="1">
      <alignment horizontal="left" vertical="center" readingOrder="1"/>
    </xf>
    <xf numFmtId="0" fontId="12" fillId="0" borderId="36" xfId="0" applyFont="1" applyBorder="1" applyAlignment="1">
      <alignment horizontal="left" vertical="center" readingOrder="1"/>
    </xf>
    <xf numFmtId="0" fontId="12" fillId="0" borderId="37" xfId="0" applyFont="1" applyBorder="1" applyAlignment="1">
      <alignment horizontal="left" vertical="center" readingOrder="1"/>
    </xf>
    <xf numFmtId="0" fontId="12" fillId="0" borderId="50" xfId="0" applyFont="1" applyBorder="1" applyAlignment="1">
      <alignment horizontal="left" vertical="center" readingOrder="1"/>
    </xf>
    <xf numFmtId="0" fontId="12" fillId="0" borderId="0" xfId="0" applyFont="1" applyBorder="1" applyAlignment="1">
      <alignment horizontal="left" vertical="center" readingOrder="1"/>
    </xf>
    <xf numFmtId="0" fontId="12" fillId="0" borderId="34" xfId="0" applyFont="1" applyBorder="1" applyAlignment="1">
      <alignment horizontal="left" vertical="center" readingOrder="1"/>
    </xf>
    <xf numFmtId="0" fontId="12" fillId="0" borderId="51" xfId="0" applyFont="1" applyBorder="1" applyAlignment="1">
      <alignment horizontal="left" vertical="center" readingOrder="1"/>
    </xf>
    <xf numFmtId="0" fontId="17" fillId="0" borderId="1" xfId="0" applyFont="1" applyFill="1" applyBorder="1" applyAlignment="1">
      <alignment horizontal="left" vertical="top" wrapText="1"/>
    </xf>
    <xf numFmtId="0" fontId="17" fillId="0" borderId="27" xfId="0" applyFont="1" applyFill="1" applyBorder="1" applyAlignment="1">
      <alignment horizontal="left" vertical="top" wrapText="1"/>
    </xf>
    <xf numFmtId="0" fontId="17" fillId="0" borderId="24" xfId="0" applyFont="1" applyFill="1" applyBorder="1" applyAlignment="1">
      <alignment horizontal="left" vertical="top" wrapText="1"/>
    </xf>
    <xf numFmtId="0" fontId="17" fillId="0" borderId="25" xfId="0" applyFont="1" applyFill="1" applyBorder="1" applyAlignment="1">
      <alignment horizontal="left" vertical="top" wrapText="1"/>
    </xf>
    <xf numFmtId="0" fontId="17" fillId="0" borderId="38" xfId="0" applyFont="1" applyFill="1" applyBorder="1" applyAlignment="1">
      <alignment horizontal="left" vertical="top" wrapText="1"/>
    </xf>
    <xf numFmtId="0" fontId="17" fillId="0" borderId="26" xfId="0" applyFont="1" applyBorder="1" applyAlignment="1">
      <alignment horizontal="center" vertical="center"/>
    </xf>
    <xf numFmtId="0" fontId="17" fillId="0" borderId="27" xfId="0" applyFont="1" applyBorder="1" applyAlignment="1">
      <alignment horizontal="left" vertical="top"/>
    </xf>
    <xf numFmtId="0" fontId="17" fillId="0" borderId="38" xfId="0" applyFont="1" applyBorder="1" applyAlignment="1">
      <alignment horizontal="left" vertical="top"/>
    </xf>
    <xf numFmtId="0" fontId="5" fillId="0" borderId="61" xfId="0" applyFont="1" applyFill="1" applyBorder="1" applyAlignment="1">
      <alignment horizontal="center" vertical="center"/>
    </xf>
    <xf numFmtId="0" fontId="5" fillId="0" borderId="54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17" fillId="0" borderId="44" xfId="0" applyFont="1" applyFill="1" applyBorder="1" applyAlignment="1">
      <alignment horizontal="left" vertical="top" wrapText="1"/>
    </xf>
    <xf numFmtId="0" fontId="17" fillId="0" borderId="45" xfId="0" applyFont="1" applyFill="1" applyBorder="1" applyAlignment="1">
      <alignment horizontal="left" vertical="top" wrapText="1"/>
    </xf>
    <xf numFmtId="0" fontId="17" fillId="0" borderId="16" xfId="0" applyFont="1" applyFill="1" applyBorder="1" applyAlignment="1">
      <alignment horizontal="left" vertical="top" wrapText="1"/>
    </xf>
    <xf numFmtId="0" fontId="5" fillId="0" borderId="42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 readingOrder="1"/>
    </xf>
    <xf numFmtId="0" fontId="12" fillId="0" borderId="4" xfId="0" applyFont="1" applyBorder="1" applyAlignment="1">
      <alignment horizontal="left" vertical="center" readingOrder="1"/>
    </xf>
    <xf numFmtId="0" fontId="1" fillId="0" borderId="15" xfId="0" applyFont="1" applyBorder="1" applyAlignment="1">
      <alignment horizontal="center" vertical="center" textRotation="90" wrapText="1"/>
    </xf>
    <xf numFmtId="0" fontId="1" fillId="0" borderId="4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45" xfId="0" applyFont="1" applyBorder="1" applyAlignment="1">
      <alignment horizontal="center" vertical="center" textRotation="89" wrapText="1"/>
    </xf>
    <xf numFmtId="0" fontId="1" fillId="0" borderId="16" xfId="0" applyFont="1" applyBorder="1" applyAlignment="1">
      <alignment horizontal="center" vertical="center" textRotation="89" wrapText="1"/>
    </xf>
    <xf numFmtId="0" fontId="1" fillId="0" borderId="17" xfId="0" applyFont="1" applyBorder="1" applyAlignment="1">
      <alignment horizontal="center" vertical="center" textRotation="89" wrapText="1"/>
    </xf>
    <xf numFmtId="0" fontId="1" fillId="0" borderId="7" xfId="0" applyFont="1" applyBorder="1" applyAlignment="1">
      <alignment horizontal="center" vertical="center" textRotation="89" wrapText="1"/>
    </xf>
    <xf numFmtId="0" fontId="1" fillId="0" borderId="54" xfId="0" applyFont="1" applyBorder="1" applyAlignment="1">
      <alignment horizontal="center" vertical="center" textRotation="90" wrapText="1"/>
    </xf>
    <xf numFmtId="0" fontId="1" fillId="0" borderId="46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center" textRotation="90" wrapText="1"/>
    </xf>
    <xf numFmtId="0" fontId="1" fillId="0" borderId="55" xfId="0" applyFont="1" applyBorder="1" applyAlignment="1">
      <alignment horizontal="center" vertical="center" textRotation="90" wrapText="1"/>
    </xf>
    <xf numFmtId="0" fontId="1" fillId="0" borderId="34" xfId="0" applyFont="1" applyBorder="1" applyAlignment="1">
      <alignment horizontal="center" vertical="center" textRotation="90" wrapText="1"/>
    </xf>
    <xf numFmtId="0" fontId="1" fillId="0" borderId="59" xfId="0" applyFont="1" applyBorder="1" applyAlignment="1">
      <alignment horizontal="center" vertical="center" textRotation="90" wrapText="1"/>
    </xf>
    <xf numFmtId="0" fontId="16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7" fillId="0" borderId="49" xfId="0" applyFont="1" applyFill="1" applyBorder="1" applyAlignment="1">
      <alignment horizontal="left" vertical="center" wrapText="1"/>
    </xf>
    <xf numFmtId="0" fontId="18" fillId="0" borderId="26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89" wrapText="1"/>
    </xf>
    <xf numFmtId="0" fontId="1" fillId="0" borderId="26" xfId="0" applyFont="1" applyBorder="1" applyAlignment="1">
      <alignment horizontal="center" vertical="center" textRotation="89" wrapText="1"/>
    </xf>
    <xf numFmtId="0" fontId="1" fillId="0" borderId="15" xfId="0" applyFont="1" applyBorder="1" applyAlignment="1">
      <alignment horizontal="center" vertical="center" textRotation="89" wrapText="1"/>
    </xf>
    <xf numFmtId="0" fontId="1" fillId="0" borderId="6" xfId="0" applyFont="1" applyBorder="1" applyAlignment="1">
      <alignment horizontal="center" vertical="center" textRotation="89" wrapText="1"/>
    </xf>
    <xf numFmtId="0" fontId="1" fillId="0" borderId="26" xfId="0" applyFont="1" applyBorder="1" applyAlignment="1">
      <alignment horizontal="center" vertical="center" textRotation="90" wrapText="1"/>
    </xf>
    <xf numFmtId="0" fontId="1" fillId="0" borderId="27" xfId="0" applyFont="1" applyBorder="1" applyAlignment="1">
      <alignment horizontal="center" vertical="center" textRotation="90" wrapText="1"/>
    </xf>
    <xf numFmtId="0" fontId="1" fillId="0" borderId="58" xfId="0" applyFont="1" applyBorder="1" applyAlignment="1">
      <alignment horizontal="center" vertical="center" textRotation="90" wrapText="1"/>
    </xf>
    <xf numFmtId="0" fontId="1" fillId="0" borderId="21" xfId="0" applyFont="1" applyBorder="1" applyAlignment="1">
      <alignment horizontal="center" vertical="center" textRotation="90" wrapText="1"/>
    </xf>
    <xf numFmtId="0" fontId="1" fillId="0" borderId="42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89" wrapText="1"/>
    </xf>
    <xf numFmtId="0" fontId="1" fillId="0" borderId="15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55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4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36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1" xfId="0" applyFont="1" applyBorder="1" applyAlignment="1">
      <alignment horizontal="left" vertical="center"/>
    </xf>
    <xf numFmtId="0" fontId="3" fillId="0" borderId="42" xfId="0" applyFont="1" applyBorder="1" applyAlignment="1">
      <alignment horizontal="left" vertical="center"/>
    </xf>
    <xf numFmtId="0" fontId="3" fillId="0" borderId="43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4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38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" fillId="0" borderId="34" xfId="0" applyFont="1" applyBorder="1" applyAlignment="1">
      <alignment horizontal="left" vertical="center"/>
    </xf>
    <xf numFmtId="0" fontId="1" fillId="0" borderId="35" xfId="0" applyFont="1" applyBorder="1" applyAlignment="1">
      <alignment horizontal="right" vertical="center"/>
    </xf>
    <xf numFmtId="0" fontId="1" fillId="0" borderId="36" xfId="0" applyFont="1" applyBorder="1" applyAlignment="1">
      <alignment horizontal="right" vertical="center"/>
    </xf>
    <xf numFmtId="0" fontId="1" fillId="0" borderId="37" xfId="0" applyFont="1" applyBorder="1" applyAlignment="1">
      <alignment horizontal="right" vertical="center"/>
    </xf>
    <xf numFmtId="0" fontId="1" fillId="0" borderId="28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14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6" fillId="0" borderId="63" xfId="0" applyFont="1" applyFill="1" applyBorder="1" applyAlignment="1">
      <alignment horizontal="center" vertical="center"/>
    </xf>
    <xf numFmtId="0" fontId="16" fillId="0" borderId="48" xfId="0" applyFont="1" applyFill="1" applyBorder="1" applyAlignment="1">
      <alignment horizontal="center" vertical="center"/>
    </xf>
    <xf numFmtId="0" fontId="17" fillId="0" borderId="46" xfId="0" applyFont="1" applyFill="1" applyBorder="1" applyAlignment="1">
      <alignment horizontal="left" wrapText="1"/>
    </xf>
    <xf numFmtId="0" fontId="17" fillId="0" borderId="47" xfId="0" applyFont="1" applyFill="1" applyBorder="1" applyAlignment="1">
      <alignment horizontal="left" wrapText="1"/>
    </xf>
    <xf numFmtId="0" fontId="17" fillId="0" borderId="48" xfId="0" applyFont="1" applyFill="1" applyBorder="1" applyAlignment="1">
      <alignment horizontal="left" wrapText="1"/>
    </xf>
    <xf numFmtId="0" fontId="5" fillId="0" borderId="47" xfId="0" applyFont="1" applyFill="1" applyBorder="1" applyAlignment="1">
      <alignment horizontal="center" vertical="center"/>
    </xf>
    <xf numFmtId="0" fontId="5" fillId="0" borderId="48" xfId="0" applyFont="1" applyFill="1" applyBorder="1" applyAlignment="1">
      <alignment horizontal="center" vertical="center"/>
    </xf>
    <xf numFmtId="0" fontId="5" fillId="0" borderId="63" xfId="0" applyFont="1" applyFill="1" applyBorder="1" applyAlignment="1">
      <alignment horizontal="center" vertical="center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5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textRotation="90" wrapText="1"/>
    </xf>
    <xf numFmtId="0" fontId="14" fillId="0" borderId="40" xfId="0" applyFont="1" applyBorder="1" applyAlignment="1">
      <alignment horizontal="center" textRotation="90" wrapText="1"/>
    </xf>
    <xf numFmtId="0" fontId="14" fillId="0" borderId="12" xfId="0" applyFont="1" applyBorder="1" applyAlignment="1">
      <alignment horizontal="center" textRotation="90" wrapText="1"/>
    </xf>
    <xf numFmtId="0" fontId="14" fillId="0" borderId="60" xfId="0" applyFont="1" applyBorder="1" applyAlignment="1">
      <alignment horizontal="center" textRotation="90" wrapText="1"/>
    </xf>
    <xf numFmtId="0" fontId="14" fillId="0" borderId="15" xfId="0" applyFont="1" applyBorder="1" applyAlignment="1">
      <alignment horizontal="center" textRotation="90" wrapText="1"/>
    </xf>
    <xf numFmtId="0" fontId="14" fillId="0" borderId="45" xfId="0" applyFont="1" applyBorder="1" applyAlignment="1">
      <alignment horizontal="center" textRotation="90" wrapText="1"/>
    </xf>
    <xf numFmtId="0" fontId="14" fillId="0" borderId="16" xfId="0" applyFont="1" applyBorder="1" applyAlignment="1">
      <alignment horizontal="center" textRotation="90" wrapText="1"/>
    </xf>
    <xf numFmtId="0" fontId="14" fillId="0" borderId="58" xfId="0" applyFont="1" applyBorder="1" applyAlignment="1">
      <alignment horizontal="center" textRotation="90" wrapText="1"/>
    </xf>
    <xf numFmtId="0" fontId="14" fillId="0" borderId="6" xfId="0" applyFont="1" applyBorder="1" applyAlignment="1">
      <alignment horizontal="center" textRotation="90" wrapText="1"/>
    </xf>
    <xf numFmtId="0" fontId="14" fillId="0" borderId="17" xfId="0" applyFont="1" applyBorder="1" applyAlignment="1">
      <alignment horizontal="center" textRotation="90" wrapText="1"/>
    </xf>
    <xf numFmtId="0" fontId="14" fillId="0" borderId="7" xfId="0" applyFont="1" applyBorder="1" applyAlignment="1">
      <alignment horizontal="center" textRotation="90" wrapText="1"/>
    </xf>
    <xf numFmtId="0" fontId="14" fillId="0" borderId="21" xfId="0" applyFont="1" applyBorder="1" applyAlignment="1">
      <alignment horizontal="center" textRotation="90" wrapText="1"/>
    </xf>
    <xf numFmtId="0" fontId="16" fillId="0" borderId="24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4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6" fillId="0" borderId="40" xfId="0" applyFont="1" applyFill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16" fillId="0" borderId="60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/>
    </xf>
    <xf numFmtId="0" fontId="24" fillId="0" borderId="36" xfId="0" applyFont="1" applyBorder="1" applyAlignment="1">
      <alignment horizontal="center" vertical="center"/>
    </xf>
    <xf numFmtId="0" fontId="24" fillId="0" borderId="37" xfId="0" applyFont="1" applyBorder="1" applyAlignment="1">
      <alignment horizontal="center" vertical="center"/>
    </xf>
    <xf numFmtId="0" fontId="24" fillId="0" borderId="35" xfId="0" applyFont="1" applyBorder="1" applyAlignment="1">
      <alignment horizontal="center" vertical="top" wrapText="1"/>
    </xf>
    <xf numFmtId="0" fontId="24" fillId="0" borderId="36" xfId="0" applyFont="1" applyBorder="1" applyAlignment="1">
      <alignment horizontal="center" vertical="top" wrapText="1"/>
    </xf>
    <xf numFmtId="0" fontId="24" fillId="0" borderId="37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49" fontId="3" fillId="0" borderId="39" xfId="0" applyNumberFormat="1" applyFont="1" applyFill="1" applyBorder="1" applyAlignment="1">
      <alignment horizontal="center" vertical="center"/>
    </xf>
    <xf numFmtId="49" fontId="3" fillId="0" borderId="40" xfId="0" applyNumberFormat="1" applyFont="1" applyFill="1" applyBorder="1" applyAlignment="1">
      <alignment horizontal="center" vertical="center"/>
    </xf>
    <xf numFmtId="49" fontId="3" fillId="0" borderId="60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25" xfId="0" applyNumberFormat="1" applyFont="1" applyFill="1" applyBorder="1" applyAlignment="1">
      <alignment horizontal="center" vertical="center"/>
    </xf>
    <xf numFmtId="49" fontId="3" fillId="0" borderId="38" xfId="0" applyNumberFormat="1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49" fontId="3" fillId="0" borderId="44" xfId="0" applyNumberFormat="1" applyFont="1" applyFill="1" applyBorder="1" applyAlignment="1">
      <alignment horizontal="center" vertical="center"/>
    </xf>
    <xf numFmtId="49" fontId="3" fillId="0" borderId="45" xfId="0" applyNumberFormat="1" applyFont="1" applyFill="1" applyBorder="1" applyAlignment="1">
      <alignment horizontal="center" vertical="center"/>
    </xf>
    <xf numFmtId="49" fontId="3" fillId="0" borderId="58" xfId="0" applyNumberFormat="1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/>
    </xf>
    <xf numFmtId="49" fontId="3" fillId="0" borderId="41" xfId="0" applyNumberFormat="1" applyFont="1" applyFill="1" applyBorder="1" applyAlignment="1">
      <alignment horizontal="center" vertical="center"/>
    </xf>
    <xf numFmtId="49" fontId="3" fillId="0" borderId="42" xfId="0" applyNumberFormat="1" applyFont="1" applyFill="1" applyBorder="1" applyAlignment="1">
      <alignment horizontal="center" vertical="center"/>
    </xf>
    <xf numFmtId="49" fontId="3" fillId="0" borderId="43" xfId="0" applyNumberFormat="1" applyFont="1" applyFill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35" xfId="0" applyNumberFormat="1" applyFont="1" applyBorder="1" applyAlignment="1">
      <alignment horizontal="center" vertical="center"/>
    </xf>
    <xf numFmtId="49" fontId="3" fillId="0" borderId="36" xfId="0" applyNumberFormat="1" applyFont="1" applyBorder="1" applyAlignment="1">
      <alignment horizontal="center" vertical="center"/>
    </xf>
    <xf numFmtId="49" fontId="3" fillId="0" borderId="37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35" xfId="0" applyFont="1" applyBorder="1" applyAlignment="1">
      <alignment horizontal="center" vertical="top" wrapText="1"/>
    </xf>
    <xf numFmtId="0" fontId="1" fillId="0" borderId="36" xfId="0" applyFont="1" applyBorder="1" applyAlignment="1">
      <alignment horizontal="center" vertical="top" wrapText="1"/>
    </xf>
    <xf numFmtId="0" fontId="1" fillId="0" borderId="37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24" fillId="0" borderId="35" xfId="0" applyFont="1" applyBorder="1" applyAlignment="1">
      <alignment horizontal="left" vertical="center" wrapText="1"/>
    </xf>
    <xf numFmtId="0" fontId="24" fillId="0" borderId="36" xfId="0" applyFont="1" applyBorder="1" applyAlignment="1">
      <alignment horizontal="left" vertical="center" wrapText="1"/>
    </xf>
    <xf numFmtId="0" fontId="24" fillId="0" borderId="37" xfId="0" applyFont="1" applyBorder="1" applyAlignment="1">
      <alignment horizontal="left" vertical="center" wrapText="1"/>
    </xf>
    <xf numFmtId="0" fontId="26" fillId="0" borderId="0" xfId="0" applyFont="1"/>
    <xf numFmtId="0" fontId="22" fillId="0" borderId="35" xfId="0" applyFont="1" applyBorder="1" applyAlignment="1">
      <alignment horizontal="left" vertical="center"/>
    </xf>
    <xf numFmtId="0" fontId="22" fillId="0" borderId="36" xfId="0" applyFont="1" applyBorder="1" applyAlignment="1">
      <alignment horizontal="left" vertical="center"/>
    </xf>
    <xf numFmtId="0" fontId="22" fillId="0" borderId="37" xfId="0" applyFont="1" applyBorder="1" applyAlignment="1">
      <alignment horizontal="left" vertical="center"/>
    </xf>
    <xf numFmtId="0" fontId="16" fillId="0" borderId="35" xfId="0" applyFont="1" applyBorder="1" applyAlignment="1">
      <alignment horizontal="left" vertical="center"/>
    </xf>
    <xf numFmtId="0" fontId="16" fillId="0" borderId="36" xfId="0" applyFont="1" applyBorder="1" applyAlignment="1">
      <alignment horizontal="left" vertical="center"/>
    </xf>
    <xf numFmtId="0" fontId="16" fillId="0" borderId="37" xfId="0" applyFont="1" applyBorder="1" applyAlignment="1">
      <alignment horizontal="left" vertical="center"/>
    </xf>
    <xf numFmtId="0" fontId="16" fillId="0" borderId="35" xfId="0" applyFont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164" fontId="16" fillId="0" borderId="35" xfId="0" applyNumberFormat="1" applyFont="1" applyBorder="1" applyAlignment="1">
      <alignment horizontal="center" vertical="center"/>
    </xf>
    <xf numFmtId="164" fontId="16" fillId="0" borderId="37" xfId="0" applyNumberFormat="1" applyFont="1" applyBorder="1" applyAlignment="1">
      <alignment horizontal="center" vertical="center"/>
    </xf>
    <xf numFmtId="0" fontId="16" fillId="0" borderId="35" xfId="0" applyFont="1" applyBorder="1" applyAlignment="1">
      <alignment horizontal="center" vertical="center" wrapText="1"/>
    </xf>
    <xf numFmtId="0" fontId="16" fillId="0" borderId="36" xfId="0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right" vertical="center"/>
    </xf>
    <xf numFmtId="0" fontId="22" fillId="0" borderId="36" xfId="0" applyFont="1" applyBorder="1" applyAlignment="1">
      <alignment horizontal="right" vertical="center"/>
    </xf>
    <xf numFmtId="0" fontId="22" fillId="0" borderId="37" xfId="0" applyFont="1" applyBorder="1" applyAlignment="1">
      <alignment horizontal="right" vertical="center"/>
    </xf>
    <xf numFmtId="0" fontId="22" fillId="0" borderId="35" xfId="0" applyFont="1" applyBorder="1" applyAlignment="1">
      <alignment horizontal="center" vertical="center"/>
    </xf>
    <xf numFmtId="0" fontId="22" fillId="0" borderId="36" xfId="0" applyFont="1" applyBorder="1" applyAlignment="1">
      <alignment horizontal="center" vertical="center"/>
    </xf>
    <xf numFmtId="0" fontId="22" fillId="0" borderId="37" xfId="0" applyFont="1" applyBorder="1" applyAlignment="1">
      <alignment horizontal="center" vertical="center"/>
    </xf>
    <xf numFmtId="1" fontId="22" fillId="0" borderId="35" xfId="0" applyNumberFormat="1" applyFont="1" applyBorder="1" applyAlignment="1">
      <alignment horizontal="center" vertical="center"/>
    </xf>
    <xf numFmtId="1" fontId="22" fillId="0" borderId="37" xfId="0" applyNumberFormat="1" applyFont="1" applyBorder="1" applyAlignment="1">
      <alignment horizontal="center" vertical="center"/>
    </xf>
    <xf numFmtId="14" fontId="16" fillId="0" borderId="35" xfId="0" applyNumberFormat="1" applyFont="1" applyBorder="1" applyAlignment="1">
      <alignment horizontal="left" vertical="center"/>
    </xf>
    <xf numFmtId="14" fontId="16" fillId="0" borderId="36" xfId="0" applyNumberFormat="1" applyFont="1" applyBorder="1" applyAlignment="1">
      <alignment horizontal="left" vertical="center"/>
    </xf>
    <xf numFmtId="14" fontId="16" fillId="0" borderId="37" xfId="0" applyNumberFormat="1" applyFont="1" applyBorder="1" applyAlignment="1">
      <alignment horizontal="left" vertical="center"/>
    </xf>
    <xf numFmtId="0" fontId="16" fillId="0" borderId="44" xfId="0" applyFont="1" applyFill="1" applyBorder="1" applyAlignment="1">
      <alignment horizontal="center" vertical="center"/>
    </xf>
    <xf numFmtId="0" fontId="16" fillId="0" borderId="45" xfId="0" applyFont="1" applyFill="1" applyBorder="1" applyAlignment="1">
      <alignment horizontal="center" vertical="center"/>
    </xf>
    <xf numFmtId="0" fontId="16" fillId="0" borderId="58" xfId="0" applyFont="1" applyFill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16" fillId="0" borderId="63" xfId="0" applyFont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0" fontId="16" fillId="0" borderId="48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19" fillId="0" borderId="35" xfId="0" applyFont="1" applyFill="1" applyBorder="1" applyAlignment="1">
      <alignment horizontal="center" vertical="center"/>
    </xf>
    <xf numFmtId="0" fontId="19" fillId="0" borderId="37" xfId="0" applyFont="1" applyFill="1" applyBorder="1" applyAlignment="1">
      <alignment horizontal="center" vertical="center"/>
    </xf>
    <xf numFmtId="0" fontId="20" fillId="0" borderId="35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12" fillId="0" borderId="2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40"/>
  <sheetViews>
    <sheetView tabSelected="1" topLeftCell="A122" zoomScale="120" zoomScaleNormal="120" workbookViewId="0">
      <selection activeCell="AC134" sqref="AC134"/>
    </sheetView>
  </sheetViews>
  <sheetFormatPr defaultRowHeight="15" x14ac:dyDescent="0.25"/>
  <cols>
    <col min="1" max="1" width="4" customWidth="1"/>
    <col min="2" max="2" width="3.85546875" customWidth="1"/>
    <col min="3" max="27" width="2.7109375" customWidth="1"/>
    <col min="28" max="28" width="3.85546875" customWidth="1"/>
    <col min="29" max="29" width="2.7109375" customWidth="1"/>
    <col min="30" max="30" width="3.7109375" customWidth="1"/>
    <col min="31" max="35" width="2.7109375" customWidth="1"/>
    <col min="36" max="36" width="4.140625" customWidth="1"/>
    <col min="37" max="37" width="2.7109375" customWidth="1"/>
    <col min="38" max="38" width="3.85546875" customWidth="1"/>
    <col min="39" max="45" width="2.7109375" customWidth="1"/>
    <col min="46" max="46" width="3.140625" customWidth="1"/>
    <col min="47" max="54" width="2.7109375" customWidth="1"/>
  </cols>
  <sheetData>
    <row r="1" spans="1:54" x14ac:dyDescent="0.25">
      <c r="A1" s="383"/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0" t="s">
        <v>0</v>
      </c>
      <c r="P1" s="380"/>
      <c r="Q1" s="380"/>
      <c r="R1" s="380"/>
      <c r="S1" s="380"/>
      <c r="T1" s="380"/>
      <c r="U1" s="380"/>
      <c r="V1" s="380"/>
      <c r="W1" s="380"/>
      <c r="X1" s="380"/>
      <c r="Y1" s="380"/>
      <c r="Z1" s="380"/>
      <c r="AA1" s="380"/>
      <c r="AB1" s="380"/>
      <c r="AC1" s="380"/>
      <c r="AD1" s="380"/>
      <c r="AE1" s="380"/>
      <c r="AF1" s="380"/>
      <c r="AG1" s="380"/>
      <c r="AH1" s="380"/>
      <c r="AI1" s="380"/>
      <c r="AJ1" s="380"/>
      <c r="AK1" s="380"/>
      <c r="AL1" s="380"/>
      <c r="AM1" s="380"/>
      <c r="AN1" s="380"/>
      <c r="AO1" s="384" t="s">
        <v>1</v>
      </c>
      <c r="AP1" s="384"/>
      <c r="AQ1" s="384"/>
      <c r="AR1" s="384"/>
      <c r="AS1" s="384"/>
      <c r="AT1" s="384"/>
      <c r="AU1" s="384"/>
      <c r="AV1" s="384"/>
      <c r="AW1" s="384"/>
      <c r="AX1" s="384"/>
      <c r="AY1" s="384"/>
      <c r="AZ1" s="384"/>
      <c r="BA1" s="384"/>
      <c r="BB1" s="384"/>
    </row>
    <row r="2" spans="1:54" x14ac:dyDescent="0.25">
      <c r="A2" s="380" t="s">
        <v>2</v>
      </c>
      <c r="B2" s="380"/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  <c r="Q2" s="380"/>
      <c r="R2" s="380"/>
      <c r="S2" s="380"/>
      <c r="T2" s="380"/>
      <c r="U2" s="380"/>
      <c r="V2" s="380"/>
      <c r="W2" s="380"/>
      <c r="X2" s="380"/>
      <c r="Y2" s="380"/>
      <c r="Z2" s="380"/>
      <c r="AA2" s="380"/>
      <c r="AB2" s="380"/>
      <c r="AC2" s="380"/>
      <c r="AD2" s="380"/>
      <c r="AE2" s="380"/>
      <c r="AF2" s="380"/>
      <c r="AG2" s="380"/>
      <c r="AH2" s="380"/>
      <c r="AI2" s="380"/>
      <c r="AJ2" s="380"/>
      <c r="AK2" s="380"/>
      <c r="AL2" s="380"/>
      <c r="AM2" s="380"/>
      <c r="AN2" s="380"/>
      <c r="AO2" s="380"/>
      <c r="AP2" s="380"/>
      <c r="AQ2" s="380"/>
      <c r="AR2" s="380"/>
      <c r="AS2" s="380"/>
      <c r="AT2" s="380"/>
      <c r="AU2" s="380"/>
      <c r="AV2" s="380"/>
      <c r="AW2" s="380"/>
      <c r="AX2" s="380"/>
      <c r="AY2" s="380"/>
      <c r="AZ2" s="380"/>
      <c r="BA2" s="380"/>
      <c r="BB2" s="380"/>
    </row>
    <row r="3" spans="1:54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80" t="s">
        <v>3</v>
      </c>
      <c r="P3" s="380"/>
      <c r="Q3" s="380"/>
      <c r="R3" s="380"/>
      <c r="S3" s="380"/>
      <c r="T3" s="380"/>
      <c r="U3" s="380"/>
      <c r="V3" s="380"/>
      <c r="W3" s="380"/>
      <c r="X3" s="380"/>
      <c r="Y3" s="380"/>
      <c r="Z3" s="380"/>
      <c r="AA3" s="380"/>
      <c r="AB3" s="380"/>
      <c r="AC3" s="380"/>
      <c r="AD3" s="380"/>
      <c r="AE3" s="380"/>
      <c r="AF3" s="380"/>
      <c r="AG3" s="380"/>
      <c r="AH3" s="380"/>
      <c r="AI3" s="380"/>
      <c r="AJ3" s="380"/>
      <c r="AK3" s="380"/>
      <c r="AL3" s="380"/>
      <c r="AM3" s="380"/>
      <c r="AN3" s="380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</row>
    <row r="4" spans="1:54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80" t="s">
        <v>4</v>
      </c>
      <c r="P4" s="380"/>
      <c r="Q4" s="380"/>
      <c r="R4" s="380"/>
      <c r="S4" s="380"/>
      <c r="T4" s="380"/>
      <c r="U4" s="380"/>
      <c r="V4" s="380"/>
      <c r="W4" s="380"/>
      <c r="X4" s="380"/>
      <c r="Y4" s="380"/>
      <c r="Z4" s="380"/>
      <c r="AA4" s="380"/>
      <c r="AB4" s="380"/>
      <c r="AC4" s="380"/>
      <c r="AD4" s="380"/>
      <c r="AE4" s="380"/>
      <c r="AF4" s="380"/>
      <c r="AG4" s="380"/>
      <c r="AH4" s="380"/>
      <c r="AI4" s="380"/>
      <c r="AJ4" s="380"/>
      <c r="AK4" s="380"/>
      <c r="AL4" s="380"/>
      <c r="AM4" s="380"/>
      <c r="AN4" s="380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</row>
    <row r="5" spans="1:54" x14ac:dyDescent="0.2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</row>
    <row r="6" spans="1:54" x14ac:dyDescent="0.25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</row>
    <row r="7" spans="1:54" x14ac:dyDescent="0.25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</row>
    <row r="8" spans="1:54" x14ac:dyDescent="0.25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380"/>
      <c r="P8" s="380"/>
      <c r="Q8" s="380"/>
      <c r="R8" s="380"/>
      <c r="S8" s="380"/>
      <c r="T8" s="380"/>
      <c r="U8" s="380"/>
      <c r="V8" s="380"/>
      <c r="W8" s="380"/>
      <c r="X8" s="380"/>
      <c r="Y8" s="380"/>
      <c r="Z8" s="380"/>
      <c r="AA8" s="380"/>
      <c r="AB8" s="380"/>
      <c r="AC8" s="380"/>
      <c r="AD8" s="380"/>
      <c r="AE8" s="380"/>
      <c r="AF8" s="380"/>
      <c r="AG8" s="380"/>
      <c r="AH8" s="380"/>
      <c r="AI8" s="380"/>
      <c r="AJ8" s="380"/>
      <c r="AK8" s="380"/>
      <c r="AL8" s="380"/>
      <c r="AM8" s="380"/>
      <c r="AN8" s="380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</row>
    <row r="9" spans="1:54" ht="18.75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381" t="s">
        <v>5</v>
      </c>
      <c r="P9" s="381"/>
      <c r="Q9" s="381"/>
      <c r="R9" s="381"/>
      <c r="S9" s="381"/>
      <c r="T9" s="381"/>
      <c r="U9" s="381"/>
      <c r="V9" s="381"/>
      <c r="W9" s="381"/>
      <c r="X9" s="381"/>
      <c r="Y9" s="381"/>
      <c r="Z9" s="381"/>
      <c r="AA9" s="381"/>
      <c r="AB9" s="381"/>
      <c r="AC9" s="381"/>
      <c r="AD9" s="381"/>
      <c r="AE9" s="381"/>
      <c r="AF9" s="381"/>
      <c r="AG9" s="381"/>
      <c r="AH9" s="381"/>
      <c r="AI9" s="381"/>
      <c r="AJ9" s="381"/>
      <c r="AK9" s="381"/>
      <c r="AL9" s="381"/>
      <c r="AM9" s="381"/>
      <c r="AN9" s="381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</row>
    <row r="10" spans="1:54" ht="18.75" x14ac:dyDescent="0.25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</row>
    <row r="11" spans="1:54" x14ac:dyDescent="0.25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4"/>
      <c r="P11" s="4"/>
      <c r="Q11" s="4"/>
      <c r="R11" s="4"/>
      <c r="S11" s="382" t="s">
        <v>217</v>
      </c>
      <c r="T11" s="382"/>
      <c r="U11" s="382"/>
      <c r="V11" s="382"/>
      <c r="W11" s="382"/>
      <c r="X11" s="382"/>
      <c r="Y11" s="382"/>
      <c r="Z11" s="382"/>
      <c r="AA11" s="382"/>
      <c r="AB11" s="382"/>
      <c r="AC11" s="382"/>
      <c r="AD11" s="382"/>
      <c r="AE11" s="382"/>
      <c r="AF11" s="382"/>
      <c r="AG11" s="382"/>
      <c r="AH11" s="382"/>
      <c r="AI11" s="382"/>
      <c r="AJ11" s="38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</row>
    <row r="12" spans="1:54" x14ac:dyDescent="0.25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382" t="s">
        <v>6</v>
      </c>
      <c r="P12" s="382"/>
      <c r="Q12" s="382"/>
      <c r="R12" s="382"/>
      <c r="S12" s="382"/>
      <c r="T12" s="382"/>
      <c r="U12" s="382"/>
      <c r="V12" s="382"/>
      <c r="W12" s="382"/>
      <c r="X12" s="382"/>
      <c r="Y12" s="382"/>
      <c r="Z12" s="382"/>
      <c r="AA12" s="382"/>
      <c r="AB12" s="382"/>
      <c r="AC12" s="382"/>
      <c r="AD12" s="382"/>
      <c r="AE12" s="382"/>
      <c r="AF12" s="382"/>
      <c r="AG12" s="382"/>
      <c r="AH12" s="382"/>
      <c r="AI12" s="382"/>
      <c r="AJ12" s="382"/>
      <c r="AK12" s="382"/>
      <c r="AL12" s="382"/>
      <c r="AM12" s="382"/>
      <c r="AN12" s="38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</row>
    <row r="13" spans="1:54" x14ac:dyDescent="0.25">
      <c r="A13" s="304" t="s">
        <v>7</v>
      </c>
      <c r="B13" s="304"/>
      <c r="C13" s="304"/>
      <c r="D13" s="304"/>
      <c r="E13" s="304"/>
      <c r="F13" s="304"/>
      <c r="G13" s="304"/>
      <c r="H13" s="304"/>
      <c r="I13" s="304"/>
      <c r="J13" s="304"/>
      <c r="K13" s="304"/>
      <c r="L13" s="304"/>
      <c r="M13" s="304"/>
      <c r="N13" s="304"/>
      <c r="O13" s="382" t="s">
        <v>195</v>
      </c>
      <c r="P13" s="382"/>
      <c r="Q13" s="382"/>
      <c r="R13" s="382"/>
      <c r="S13" s="382"/>
      <c r="T13" s="382"/>
      <c r="U13" s="382"/>
      <c r="V13" s="382"/>
      <c r="W13" s="382"/>
      <c r="X13" s="382"/>
      <c r="Y13" s="382"/>
      <c r="Z13" s="382"/>
      <c r="AA13" s="382"/>
      <c r="AB13" s="382"/>
      <c r="AC13" s="382"/>
      <c r="AD13" s="382"/>
      <c r="AE13" s="382"/>
      <c r="AF13" s="382"/>
      <c r="AG13" s="382"/>
      <c r="AH13" s="382"/>
      <c r="AI13" s="382"/>
      <c r="AJ13" s="382"/>
      <c r="AK13" s="382"/>
      <c r="AL13" s="382"/>
      <c r="AM13" s="382"/>
      <c r="AN13" s="382"/>
      <c r="AO13" s="388" t="s">
        <v>215</v>
      </c>
      <c r="AP13" s="388"/>
      <c r="AQ13" s="388"/>
      <c r="AR13" s="388"/>
      <c r="AS13" s="388"/>
      <c r="AT13" s="388"/>
      <c r="AU13" s="388"/>
      <c r="AV13" s="388"/>
      <c r="AW13" s="388"/>
      <c r="AX13" s="388"/>
      <c r="AY13" s="388"/>
      <c r="AZ13" s="388"/>
      <c r="BA13" s="388"/>
      <c r="BB13" s="388"/>
    </row>
    <row r="14" spans="1:54" x14ac:dyDescent="0.25">
      <c r="A14" s="393" t="s">
        <v>8</v>
      </c>
      <c r="B14" s="393"/>
      <c r="C14" s="393"/>
      <c r="D14" s="393"/>
      <c r="E14" s="393"/>
      <c r="F14" s="393"/>
      <c r="G14" s="393"/>
      <c r="H14" s="393"/>
      <c r="I14" s="393"/>
      <c r="J14" s="393"/>
      <c r="K14" s="393"/>
      <c r="L14" s="393"/>
      <c r="M14" s="393"/>
      <c r="N14" s="393"/>
      <c r="O14" s="382" t="s">
        <v>9</v>
      </c>
      <c r="P14" s="382"/>
      <c r="Q14" s="382"/>
      <c r="R14" s="382"/>
      <c r="S14" s="382"/>
      <c r="T14" s="382"/>
      <c r="U14" s="382"/>
      <c r="V14" s="382"/>
      <c r="W14" s="382"/>
      <c r="X14" s="382"/>
      <c r="Y14" s="382"/>
      <c r="Z14" s="382"/>
      <c r="AA14" s="382"/>
      <c r="AB14" s="382"/>
      <c r="AC14" s="382"/>
      <c r="AD14" s="382"/>
      <c r="AE14" s="382"/>
      <c r="AF14" s="382"/>
      <c r="AG14" s="382"/>
      <c r="AH14" s="382"/>
      <c r="AI14" s="382"/>
      <c r="AJ14" s="382"/>
      <c r="AK14" s="382"/>
      <c r="AL14" s="382"/>
      <c r="AM14" s="382"/>
      <c r="AN14" s="382"/>
      <c r="AO14" s="394" t="s">
        <v>216</v>
      </c>
      <c r="AP14" s="394"/>
      <c r="AQ14" s="394"/>
      <c r="AR14" s="394"/>
      <c r="AS14" s="394"/>
      <c r="AT14" s="394"/>
      <c r="AU14" s="394"/>
      <c r="AV14" s="394"/>
      <c r="AW14" s="394"/>
      <c r="AX14" s="394"/>
      <c r="AY14" s="394"/>
      <c r="AZ14" s="394"/>
      <c r="BA14" s="394"/>
      <c r="BB14" s="394"/>
    </row>
    <row r="15" spans="1:54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382" t="s">
        <v>10</v>
      </c>
      <c r="O15" s="382"/>
      <c r="P15" s="382"/>
      <c r="Q15" s="382"/>
      <c r="R15" s="382"/>
      <c r="S15" s="382"/>
      <c r="T15" s="382"/>
      <c r="U15" s="382"/>
      <c r="V15" s="382"/>
      <c r="W15" s="382"/>
      <c r="X15" s="382"/>
      <c r="Y15" s="382"/>
      <c r="Z15" s="382"/>
      <c r="AA15" s="382"/>
      <c r="AB15" s="382"/>
      <c r="AC15" s="382"/>
      <c r="AD15" s="382"/>
      <c r="AE15" s="382"/>
      <c r="AF15" s="382"/>
      <c r="AG15" s="382"/>
      <c r="AH15" s="382"/>
      <c r="AI15" s="382"/>
      <c r="AJ15" s="382"/>
      <c r="AK15" s="382"/>
      <c r="AL15" s="382"/>
      <c r="AM15" s="382"/>
      <c r="AN15" s="382"/>
      <c r="AO15" s="382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</row>
    <row r="16" spans="1:54" x14ac:dyDescent="0.25">
      <c r="A16" s="395" t="s">
        <v>11</v>
      </c>
      <c r="B16" s="395"/>
      <c r="C16" s="395"/>
      <c r="D16" s="395"/>
      <c r="E16" s="395"/>
      <c r="F16" s="395"/>
      <c r="G16" s="395"/>
      <c r="H16" s="395"/>
      <c r="I16" s="395"/>
      <c r="J16" s="395"/>
      <c r="K16" s="395"/>
      <c r="L16" s="395"/>
      <c r="M16" s="395"/>
      <c r="N16" s="395"/>
      <c r="O16" s="382" t="s">
        <v>12</v>
      </c>
      <c r="P16" s="382"/>
      <c r="Q16" s="382"/>
      <c r="R16" s="382"/>
      <c r="S16" s="382"/>
      <c r="T16" s="382"/>
      <c r="U16" s="382"/>
      <c r="V16" s="382"/>
      <c r="W16" s="382"/>
      <c r="X16" s="382"/>
      <c r="Y16" s="382"/>
      <c r="Z16" s="382"/>
      <c r="AA16" s="382"/>
      <c r="AB16" s="382"/>
      <c r="AC16" s="382"/>
      <c r="AD16" s="382"/>
      <c r="AE16" s="382"/>
      <c r="AF16" s="382"/>
      <c r="AG16" s="382"/>
      <c r="AH16" s="382"/>
      <c r="AI16" s="382"/>
      <c r="AJ16" s="382"/>
      <c r="AK16" s="382"/>
      <c r="AL16" s="382"/>
      <c r="AM16" s="382"/>
      <c r="AN16" s="382"/>
      <c r="AO16" s="388" t="s">
        <v>213</v>
      </c>
      <c r="AP16" s="388"/>
      <c r="AQ16" s="388"/>
      <c r="AR16" s="388"/>
      <c r="AS16" s="388"/>
      <c r="AT16" s="388"/>
      <c r="AU16" s="388"/>
      <c r="AV16" s="388"/>
      <c r="AW16" s="388"/>
      <c r="AX16" s="388"/>
      <c r="AY16" s="388"/>
      <c r="AZ16" s="388"/>
      <c r="BA16" s="388"/>
      <c r="BB16" s="388"/>
    </row>
    <row r="17" spans="1:54" x14ac:dyDescent="0.25">
      <c r="A17" s="385" t="s">
        <v>13</v>
      </c>
      <c r="B17" s="386"/>
      <c r="C17" s="386"/>
      <c r="D17" s="386"/>
      <c r="E17" s="386"/>
      <c r="F17" s="386"/>
      <c r="G17" s="386"/>
      <c r="H17" s="386"/>
      <c r="I17" s="386"/>
      <c r="J17" s="386"/>
      <c r="K17" s="386"/>
      <c r="L17" s="386"/>
      <c r="M17" s="386"/>
      <c r="N17" s="386"/>
      <c r="O17" s="387" t="s">
        <v>14</v>
      </c>
      <c r="P17" s="387"/>
      <c r="Q17" s="387"/>
      <c r="R17" s="387"/>
      <c r="S17" s="387"/>
      <c r="T17" s="387"/>
      <c r="U17" s="387"/>
      <c r="V17" s="387"/>
      <c r="W17" s="387"/>
      <c r="X17" s="387"/>
      <c r="Y17" s="387"/>
      <c r="Z17" s="387"/>
      <c r="AA17" s="387"/>
      <c r="AB17" s="387"/>
      <c r="AC17" s="387"/>
      <c r="AD17" s="387"/>
      <c r="AE17" s="387"/>
      <c r="AF17" s="387"/>
      <c r="AG17" s="387"/>
      <c r="AH17" s="387"/>
      <c r="AI17" s="387"/>
      <c r="AJ17" s="387"/>
      <c r="AK17" s="387"/>
      <c r="AL17" s="387"/>
      <c r="AM17" s="387"/>
      <c r="AN17" s="387"/>
      <c r="AO17" s="388" t="s">
        <v>214</v>
      </c>
      <c r="AP17" s="388"/>
      <c r="AQ17" s="388"/>
      <c r="AR17" s="388"/>
      <c r="AS17" s="388"/>
      <c r="AT17" s="388"/>
      <c r="AU17" s="388"/>
      <c r="AV17" s="388"/>
      <c r="AW17" s="388"/>
      <c r="AX17" s="388"/>
      <c r="AY17" s="388"/>
      <c r="AZ17" s="388"/>
      <c r="BA17" s="388"/>
      <c r="BB17" s="388"/>
    </row>
    <row r="18" spans="1:54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</row>
    <row r="19" spans="1:54" x14ac:dyDescent="0.25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</row>
    <row r="20" spans="1:54" ht="15.75" thickBot="1" x14ac:dyDescent="0.3">
      <c r="A20" s="304" t="s">
        <v>15</v>
      </c>
      <c r="B20" s="304"/>
      <c r="C20" s="304"/>
      <c r="D20" s="304"/>
      <c r="E20" s="304"/>
      <c r="F20" s="304"/>
      <c r="G20" s="304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</row>
    <row r="21" spans="1:54" ht="15.75" thickBot="1" x14ac:dyDescent="0.3">
      <c r="A21" s="389" t="s">
        <v>16</v>
      </c>
      <c r="B21" s="390"/>
      <c r="C21" s="377" t="s">
        <v>17</v>
      </c>
      <c r="D21" s="378"/>
      <c r="E21" s="378"/>
      <c r="F21" s="378"/>
      <c r="G21" s="379"/>
      <c r="H21" s="377" t="s">
        <v>18</v>
      </c>
      <c r="I21" s="378"/>
      <c r="J21" s="378"/>
      <c r="K21" s="379"/>
      <c r="L21" s="377" t="s">
        <v>19</v>
      </c>
      <c r="M21" s="378"/>
      <c r="N21" s="378"/>
      <c r="O21" s="379"/>
      <c r="P21" s="377" t="s">
        <v>20</v>
      </c>
      <c r="Q21" s="378"/>
      <c r="R21" s="378"/>
      <c r="S21" s="378"/>
      <c r="T21" s="379"/>
      <c r="U21" s="377" t="s">
        <v>21</v>
      </c>
      <c r="V21" s="378"/>
      <c r="W21" s="378"/>
      <c r="X21" s="379"/>
      <c r="Y21" s="377" t="s">
        <v>22</v>
      </c>
      <c r="Z21" s="378"/>
      <c r="AA21" s="378"/>
      <c r="AB21" s="379"/>
      <c r="AC21" s="377" t="s">
        <v>23</v>
      </c>
      <c r="AD21" s="378"/>
      <c r="AE21" s="378"/>
      <c r="AF21" s="378"/>
      <c r="AG21" s="379"/>
      <c r="AH21" s="377" t="s">
        <v>24</v>
      </c>
      <c r="AI21" s="378"/>
      <c r="AJ21" s="378"/>
      <c r="AK21" s="379"/>
      <c r="AL21" s="377" t="s">
        <v>25</v>
      </c>
      <c r="AM21" s="378"/>
      <c r="AN21" s="378"/>
      <c r="AO21" s="379"/>
      <c r="AP21" s="377" t="s">
        <v>26</v>
      </c>
      <c r="AQ21" s="378"/>
      <c r="AR21" s="378"/>
      <c r="AS21" s="378"/>
      <c r="AT21" s="378"/>
      <c r="AU21" s="377" t="s">
        <v>27</v>
      </c>
      <c r="AV21" s="378"/>
      <c r="AW21" s="378"/>
      <c r="AX21" s="378"/>
      <c r="AY21" s="377" t="s">
        <v>28</v>
      </c>
      <c r="AZ21" s="378"/>
      <c r="BA21" s="378"/>
      <c r="BB21" s="379"/>
    </row>
    <row r="22" spans="1:54" ht="15.75" thickBot="1" x14ac:dyDescent="0.3">
      <c r="A22" s="391"/>
      <c r="B22" s="392"/>
      <c r="C22" s="10">
        <v>1</v>
      </c>
      <c r="D22" s="11">
        <v>2</v>
      </c>
      <c r="E22" s="11">
        <v>3</v>
      </c>
      <c r="F22" s="11">
        <v>4</v>
      </c>
      <c r="G22" s="12">
        <v>5</v>
      </c>
      <c r="H22" s="10">
        <v>6</v>
      </c>
      <c r="I22" s="11">
        <v>7</v>
      </c>
      <c r="J22" s="11">
        <v>8</v>
      </c>
      <c r="K22" s="12">
        <v>9</v>
      </c>
      <c r="L22" s="10">
        <v>10</v>
      </c>
      <c r="M22" s="11">
        <v>11</v>
      </c>
      <c r="N22" s="11">
        <v>12</v>
      </c>
      <c r="O22" s="12">
        <v>13</v>
      </c>
      <c r="P22" s="10">
        <v>14</v>
      </c>
      <c r="Q22" s="11">
        <v>15</v>
      </c>
      <c r="R22" s="11">
        <v>16</v>
      </c>
      <c r="S22" s="11">
        <v>17</v>
      </c>
      <c r="T22" s="12">
        <v>18</v>
      </c>
      <c r="U22" s="10">
        <v>19</v>
      </c>
      <c r="V22" s="11">
        <v>20</v>
      </c>
      <c r="W22" s="11">
        <v>21</v>
      </c>
      <c r="X22" s="12">
        <v>22</v>
      </c>
      <c r="Y22" s="10">
        <v>23</v>
      </c>
      <c r="Z22" s="11">
        <v>24</v>
      </c>
      <c r="AA22" s="11">
        <v>25</v>
      </c>
      <c r="AB22" s="12">
        <v>26</v>
      </c>
      <c r="AC22" s="10">
        <v>27</v>
      </c>
      <c r="AD22" s="11">
        <v>28</v>
      </c>
      <c r="AE22" s="11">
        <v>29</v>
      </c>
      <c r="AF22" s="11">
        <v>30</v>
      </c>
      <c r="AG22" s="12">
        <v>31</v>
      </c>
      <c r="AH22" s="10">
        <v>32</v>
      </c>
      <c r="AI22" s="11">
        <v>33</v>
      </c>
      <c r="AJ22" s="11">
        <v>34</v>
      </c>
      <c r="AK22" s="12">
        <v>35</v>
      </c>
      <c r="AL22" s="10">
        <v>36</v>
      </c>
      <c r="AM22" s="11">
        <v>37</v>
      </c>
      <c r="AN22" s="11">
        <v>38</v>
      </c>
      <c r="AO22" s="12">
        <v>39</v>
      </c>
      <c r="AP22" s="10">
        <v>40</v>
      </c>
      <c r="AQ22" s="11">
        <v>41</v>
      </c>
      <c r="AR22" s="11">
        <v>42</v>
      </c>
      <c r="AS22" s="11">
        <v>43</v>
      </c>
      <c r="AT22" s="450">
        <v>44</v>
      </c>
      <c r="AU22" s="10">
        <v>45</v>
      </c>
      <c r="AV22" s="11">
        <v>46</v>
      </c>
      <c r="AW22" s="11">
        <v>47</v>
      </c>
      <c r="AX22" s="450">
        <v>48</v>
      </c>
      <c r="AY22" s="10">
        <v>49</v>
      </c>
      <c r="AZ22" s="11">
        <v>50</v>
      </c>
      <c r="BA22" s="11">
        <v>51</v>
      </c>
      <c r="BB22" s="12">
        <v>52</v>
      </c>
    </row>
    <row r="23" spans="1:54" ht="15.75" thickBot="1" x14ac:dyDescent="0.3">
      <c r="A23" s="451">
        <v>1</v>
      </c>
      <c r="B23" s="452"/>
      <c r="C23" s="13" t="s">
        <v>29</v>
      </c>
      <c r="D23" s="14" t="s">
        <v>29</v>
      </c>
      <c r="E23" s="14" t="s">
        <v>29</v>
      </c>
      <c r="F23" s="14" t="s">
        <v>218</v>
      </c>
      <c r="G23" s="14" t="s">
        <v>31</v>
      </c>
      <c r="H23" s="453" t="s">
        <v>31</v>
      </c>
      <c r="I23" s="14" t="s">
        <v>29</v>
      </c>
      <c r="J23" s="14" t="s">
        <v>29</v>
      </c>
      <c r="K23" s="454" t="s">
        <v>29</v>
      </c>
      <c r="L23" s="13" t="s">
        <v>29</v>
      </c>
      <c r="M23" s="14" t="s">
        <v>29</v>
      </c>
      <c r="N23" s="14" t="s">
        <v>29</v>
      </c>
      <c r="O23" s="15" t="s">
        <v>29</v>
      </c>
      <c r="P23" s="13" t="s">
        <v>29</v>
      </c>
      <c r="Q23" s="14" t="s">
        <v>29</v>
      </c>
      <c r="R23" s="14" t="s">
        <v>29</v>
      </c>
      <c r="S23" s="14" t="s">
        <v>29</v>
      </c>
      <c r="T23" s="15" t="s">
        <v>29</v>
      </c>
      <c r="U23" s="13" t="s">
        <v>29</v>
      </c>
      <c r="V23" s="14" t="s">
        <v>29</v>
      </c>
      <c r="W23" s="14" t="s">
        <v>29</v>
      </c>
      <c r="X23" s="15" t="s">
        <v>29</v>
      </c>
      <c r="Y23" s="13" t="s">
        <v>29</v>
      </c>
      <c r="Z23" s="14" t="s">
        <v>29</v>
      </c>
      <c r="AA23" s="14" t="s">
        <v>29</v>
      </c>
      <c r="AB23" s="15" t="s">
        <v>29</v>
      </c>
      <c r="AC23" s="13" t="s">
        <v>29</v>
      </c>
      <c r="AD23" s="14" t="s">
        <v>29</v>
      </c>
      <c r="AE23" s="14" t="s">
        <v>29</v>
      </c>
      <c r="AF23" s="14" t="s">
        <v>29</v>
      </c>
      <c r="AG23" s="15" t="s">
        <v>29</v>
      </c>
      <c r="AH23" s="16" t="s">
        <v>29</v>
      </c>
      <c r="AI23" s="14" t="s">
        <v>29</v>
      </c>
      <c r="AJ23" s="14" t="s">
        <v>29</v>
      </c>
      <c r="AK23" s="15" t="s">
        <v>29</v>
      </c>
      <c r="AL23" s="13" t="s">
        <v>33</v>
      </c>
      <c r="AM23" s="14" t="s">
        <v>33</v>
      </c>
      <c r="AN23" s="14" t="s">
        <v>33</v>
      </c>
      <c r="AO23" s="15" t="s">
        <v>33</v>
      </c>
      <c r="AP23" s="13" t="s">
        <v>29</v>
      </c>
      <c r="AQ23" s="14" t="s">
        <v>29</v>
      </c>
      <c r="AR23" s="14" t="s">
        <v>31</v>
      </c>
      <c r="AS23" s="14" t="s">
        <v>31</v>
      </c>
      <c r="AT23" s="15" t="s">
        <v>31</v>
      </c>
      <c r="AU23" s="13" t="s">
        <v>32</v>
      </c>
      <c r="AV23" s="14" t="s">
        <v>32</v>
      </c>
      <c r="AW23" s="14" t="s">
        <v>32</v>
      </c>
      <c r="AX23" s="15" t="s">
        <v>32</v>
      </c>
      <c r="AY23" s="13" t="s">
        <v>32</v>
      </c>
      <c r="AZ23" s="14" t="s">
        <v>32</v>
      </c>
      <c r="BA23" s="14" t="s">
        <v>32</v>
      </c>
      <c r="BB23" s="15" t="s">
        <v>32</v>
      </c>
    </row>
    <row r="24" spans="1:54" ht="15.75" thickBot="1" x14ac:dyDescent="0.3">
      <c r="A24" s="451">
        <v>2</v>
      </c>
      <c r="B24" s="452"/>
      <c r="C24" s="455" t="s">
        <v>29</v>
      </c>
      <c r="D24" s="456" t="s">
        <v>29</v>
      </c>
      <c r="E24" s="456" t="s">
        <v>29</v>
      </c>
      <c r="F24" s="456" t="s">
        <v>29</v>
      </c>
      <c r="G24" s="457" t="s">
        <v>29</v>
      </c>
      <c r="H24" s="458" t="s">
        <v>29</v>
      </c>
      <c r="I24" s="456" t="s">
        <v>29</v>
      </c>
      <c r="J24" s="456" t="s">
        <v>29</v>
      </c>
      <c r="K24" s="457" t="s">
        <v>31</v>
      </c>
      <c r="L24" s="455" t="s">
        <v>31</v>
      </c>
      <c r="M24" s="456" t="s">
        <v>29</v>
      </c>
      <c r="N24" s="456" t="s">
        <v>29</v>
      </c>
      <c r="O24" s="457" t="s">
        <v>29</v>
      </c>
      <c r="P24" s="459" t="s">
        <v>29</v>
      </c>
      <c r="Q24" s="456" t="s">
        <v>29</v>
      </c>
      <c r="R24" s="456" t="s">
        <v>29</v>
      </c>
      <c r="S24" s="460" t="s">
        <v>29</v>
      </c>
      <c r="T24" s="460" t="s">
        <v>29</v>
      </c>
      <c r="U24" s="458" t="s">
        <v>29</v>
      </c>
      <c r="V24" s="456" t="s">
        <v>29</v>
      </c>
      <c r="W24" s="461" t="s">
        <v>29</v>
      </c>
      <c r="X24" s="457" t="s">
        <v>29</v>
      </c>
      <c r="Y24" s="459" t="s">
        <v>29</v>
      </c>
      <c r="Z24" s="456" t="s">
        <v>29</v>
      </c>
      <c r="AA24" s="456" t="s">
        <v>29</v>
      </c>
      <c r="AB24" s="457" t="s">
        <v>29</v>
      </c>
      <c r="AC24" s="455" t="s">
        <v>29</v>
      </c>
      <c r="AD24" s="456" t="s">
        <v>29</v>
      </c>
      <c r="AE24" s="456" t="s">
        <v>29</v>
      </c>
      <c r="AF24" s="456" t="s">
        <v>29</v>
      </c>
      <c r="AG24" s="457" t="s">
        <v>29</v>
      </c>
      <c r="AH24" s="459" t="s">
        <v>29</v>
      </c>
      <c r="AI24" s="456" t="s">
        <v>29</v>
      </c>
      <c r="AJ24" s="456" t="s">
        <v>29</v>
      </c>
      <c r="AK24" s="456" t="s">
        <v>29</v>
      </c>
      <c r="AL24" s="455" t="s">
        <v>29</v>
      </c>
      <c r="AM24" s="461" t="s">
        <v>29</v>
      </c>
      <c r="AN24" s="456" t="s">
        <v>29</v>
      </c>
      <c r="AO24" s="462" t="s">
        <v>29</v>
      </c>
      <c r="AP24" s="455" t="s">
        <v>29</v>
      </c>
      <c r="AQ24" s="456" t="s">
        <v>31</v>
      </c>
      <c r="AR24" s="456" t="s">
        <v>31</v>
      </c>
      <c r="AS24" s="456" t="s">
        <v>31</v>
      </c>
      <c r="AT24" s="457" t="s">
        <v>29</v>
      </c>
      <c r="AU24" s="455" t="s">
        <v>32</v>
      </c>
      <c r="AV24" s="456" t="s">
        <v>32</v>
      </c>
      <c r="AW24" s="456" t="s">
        <v>32</v>
      </c>
      <c r="AX24" s="457" t="s">
        <v>32</v>
      </c>
      <c r="AY24" s="459" t="s">
        <v>32</v>
      </c>
      <c r="AZ24" s="456" t="s">
        <v>32</v>
      </c>
      <c r="BA24" s="456" t="s">
        <v>32</v>
      </c>
      <c r="BB24" s="457" t="s">
        <v>32</v>
      </c>
    </row>
    <row r="25" spans="1:54" ht="32.25" thickBot="1" x14ac:dyDescent="0.3">
      <c r="A25" s="463">
        <v>3</v>
      </c>
      <c r="B25" s="464"/>
      <c r="C25" s="455" t="s">
        <v>29</v>
      </c>
      <c r="D25" s="456" t="s">
        <v>29</v>
      </c>
      <c r="E25" s="456" t="s">
        <v>29</v>
      </c>
      <c r="F25" s="456" t="s">
        <v>29</v>
      </c>
      <c r="G25" s="457" t="s">
        <v>29</v>
      </c>
      <c r="H25" s="455" t="s">
        <v>31</v>
      </c>
      <c r="I25" s="456" t="s">
        <v>31</v>
      </c>
      <c r="J25" s="456" t="s">
        <v>31</v>
      </c>
      <c r="K25" s="457" t="s">
        <v>29</v>
      </c>
      <c r="L25" s="455" t="s">
        <v>36</v>
      </c>
      <c r="M25" s="456" t="s">
        <v>36</v>
      </c>
      <c r="N25" s="456" t="s">
        <v>36</v>
      </c>
      <c r="O25" s="457" t="s">
        <v>36</v>
      </c>
      <c r="P25" s="455" t="s">
        <v>36</v>
      </c>
      <c r="Q25" s="456" t="s">
        <v>36</v>
      </c>
      <c r="R25" s="456" t="s">
        <v>36</v>
      </c>
      <c r="S25" s="456" t="s">
        <v>36</v>
      </c>
      <c r="T25" s="457" t="s">
        <v>36</v>
      </c>
      <c r="U25" s="455" t="s">
        <v>36</v>
      </c>
      <c r="V25" s="456" t="s">
        <v>36</v>
      </c>
      <c r="W25" s="456" t="s">
        <v>36</v>
      </c>
      <c r="X25" s="457" t="s">
        <v>36</v>
      </c>
      <c r="Y25" s="455" t="s">
        <v>36</v>
      </c>
      <c r="Z25" s="456" t="s">
        <v>36</v>
      </c>
      <c r="AA25" s="456" t="s">
        <v>36</v>
      </c>
      <c r="AB25" s="457" t="s">
        <v>36</v>
      </c>
      <c r="AC25" s="455" t="s">
        <v>36</v>
      </c>
      <c r="AD25" s="456" t="s">
        <v>36</v>
      </c>
      <c r="AE25" s="456" t="s">
        <v>36</v>
      </c>
      <c r="AF25" s="456" t="s">
        <v>36</v>
      </c>
      <c r="AG25" s="457" t="s">
        <v>36</v>
      </c>
      <c r="AH25" s="455" t="s">
        <v>36</v>
      </c>
      <c r="AI25" s="456" t="s">
        <v>36</v>
      </c>
      <c r="AJ25" s="456" t="s">
        <v>36</v>
      </c>
      <c r="AK25" s="457" t="s">
        <v>36</v>
      </c>
      <c r="AL25" s="455" t="s">
        <v>36</v>
      </c>
      <c r="AM25" s="456" t="s">
        <v>36</v>
      </c>
      <c r="AN25" s="456" t="s">
        <v>31</v>
      </c>
      <c r="AO25" s="457" t="s">
        <v>31</v>
      </c>
      <c r="AP25" s="455" t="s">
        <v>31</v>
      </c>
      <c r="AQ25" s="456" t="s">
        <v>31</v>
      </c>
      <c r="AR25" s="460" t="s">
        <v>37</v>
      </c>
      <c r="AS25" s="460" t="s">
        <v>37</v>
      </c>
      <c r="AT25" s="465" t="s">
        <v>219</v>
      </c>
      <c r="AU25" s="466"/>
      <c r="AV25" s="466"/>
      <c r="AW25" s="466"/>
      <c r="AX25" s="466"/>
      <c r="AY25" s="466"/>
      <c r="AZ25" s="466"/>
      <c r="BA25" s="466"/>
      <c r="BB25" s="467"/>
    </row>
    <row r="26" spans="1:54" x14ac:dyDescent="0.25">
      <c r="A26" s="17"/>
      <c r="B26" s="17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</row>
    <row r="27" spans="1:54" x14ac:dyDescent="0.25">
      <c r="A27" s="376" t="s">
        <v>38</v>
      </c>
      <c r="B27" s="376"/>
      <c r="C27" s="376"/>
      <c r="D27" s="376"/>
      <c r="E27" s="376"/>
      <c r="F27" s="376"/>
      <c r="G27" s="376"/>
      <c r="H27" s="376"/>
      <c r="I27" s="19"/>
      <c r="J27" s="17" t="s">
        <v>29</v>
      </c>
      <c r="K27" s="20" t="s">
        <v>39</v>
      </c>
      <c r="L27" s="19" t="s">
        <v>40</v>
      </c>
      <c r="M27" s="19"/>
      <c r="N27" s="19"/>
      <c r="O27" s="19"/>
      <c r="P27" s="19"/>
      <c r="Q27" s="19"/>
      <c r="R27" s="19"/>
      <c r="S27" s="17" t="s">
        <v>31</v>
      </c>
      <c r="T27" s="19" t="s">
        <v>39</v>
      </c>
      <c r="U27" s="19" t="s">
        <v>41</v>
      </c>
      <c r="V27" s="2"/>
      <c r="W27" s="19"/>
      <c r="X27" s="19"/>
      <c r="Y27" s="19"/>
      <c r="Z27" s="19"/>
      <c r="AA27" s="19"/>
      <c r="AB27" s="17" t="s">
        <v>30</v>
      </c>
      <c r="AC27" s="20" t="s">
        <v>39</v>
      </c>
      <c r="AD27" s="19" t="s">
        <v>42</v>
      </c>
      <c r="AE27" s="2"/>
      <c r="AF27" s="19"/>
      <c r="AG27" s="19"/>
      <c r="AH27" s="19"/>
      <c r="AI27" s="19"/>
      <c r="AJ27" s="17" t="s">
        <v>32</v>
      </c>
      <c r="AK27" s="20" t="s">
        <v>39</v>
      </c>
      <c r="AL27" s="19" t="s">
        <v>43</v>
      </c>
      <c r="AM27" s="20"/>
      <c r="AN27" s="20"/>
      <c r="AO27" s="20"/>
      <c r="AP27" s="17" t="s">
        <v>33</v>
      </c>
      <c r="AQ27" s="21" t="s">
        <v>44</v>
      </c>
      <c r="AR27" s="21" t="s">
        <v>45</v>
      </c>
      <c r="AS27" s="21"/>
      <c r="AT27" s="21"/>
      <c r="AU27" s="21"/>
      <c r="AV27" s="21"/>
      <c r="AW27" s="21"/>
      <c r="AX27" s="21"/>
      <c r="AY27" s="2"/>
      <c r="AZ27" s="2"/>
      <c r="BA27" s="2"/>
      <c r="BB27" s="20"/>
    </row>
    <row r="28" spans="1:54" x14ac:dyDescent="0.25">
      <c r="A28" s="1"/>
      <c r="B28" s="2"/>
      <c r="C28" s="2"/>
      <c r="D28" s="2"/>
      <c r="E28" s="2"/>
      <c r="F28" s="2"/>
      <c r="G28" s="2"/>
      <c r="H28" s="2"/>
      <c r="I28" s="2"/>
      <c r="J28" s="22" t="s">
        <v>34</v>
      </c>
      <c r="K28" s="21" t="s">
        <v>39</v>
      </c>
      <c r="L28" s="21" t="s">
        <v>46</v>
      </c>
      <c r="M28" s="21"/>
      <c r="N28" s="21"/>
      <c r="O28" s="21"/>
      <c r="P28" s="21"/>
      <c r="Q28" s="21"/>
      <c r="R28" s="21"/>
      <c r="S28" s="21"/>
      <c r="T28" s="21"/>
      <c r="U28" s="21"/>
      <c r="V28" s="22" t="s">
        <v>35</v>
      </c>
      <c r="W28" s="21" t="s">
        <v>47</v>
      </c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17" t="s">
        <v>37</v>
      </c>
      <c r="AI28" s="19" t="s">
        <v>39</v>
      </c>
      <c r="AJ28" s="19" t="s">
        <v>48</v>
      </c>
      <c r="AK28" s="20"/>
      <c r="AL28" s="20"/>
      <c r="AM28" s="20"/>
      <c r="AN28" s="20"/>
      <c r="AO28" s="20"/>
      <c r="AQ28" s="21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</row>
    <row r="29" spans="1:54" x14ac:dyDescent="0.25">
      <c r="A29" s="1"/>
      <c r="B29" s="2"/>
      <c r="C29" s="2"/>
      <c r="D29" s="2"/>
      <c r="E29" s="2"/>
      <c r="F29" s="2"/>
      <c r="G29" s="2"/>
      <c r="H29" s="2"/>
      <c r="I29" s="2"/>
      <c r="J29" s="23"/>
      <c r="K29" s="23"/>
      <c r="L29" s="23"/>
      <c r="M29" s="23"/>
      <c r="N29" s="23"/>
      <c r="O29" s="23"/>
      <c r="P29" s="23"/>
      <c r="Q29" s="23"/>
      <c r="R29" s="23"/>
      <c r="S29" s="24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4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1"/>
      <c r="AS29" s="21"/>
      <c r="AT29" s="21"/>
      <c r="AU29" s="21"/>
      <c r="AV29" s="21"/>
      <c r="AW29" s="21"/>
      <c r="AX29" s="21"/>
      <c r="AY29" s="21"/>
      <c r="AZ29" s="21"/>
      <c r="BA29" s="2"/>
      <c r="BB29" s="2"/>
    </row>
    <row r="30" spans="1:54" x14ac:dyDescent="0.25">
      <c r="A30" s="1"/>
      <c r="B30" s="2"/>
      <c r="C30" s="2"/>
      <c r="D30" s="2"/>
      <c r="E30" s="2"/>
      <c r="F30" s="2"/>
      <c r="G30" s="2"/>
      <c r="H30" s="2"/>
      <c r="I30" s="2"/>
      <c r="J30" s="22"/>
      <c r="K30" s="21"/>
      <c r="L30" s="21"/>
      <c r="M30" s="21"/>
      <c r="N30" s="21"/>
      <c r="O30" s="21"/>
      <c r="P30" s="21"/>
      <c r="Q30" s="21"/>
      <c r="R30" s="21"/>
      <c r="S30" s="24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4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4"/>
      <c r="AR30" s="21"/>
      <c r="AS30" s="21"/>
      <c r="AT30" s="21"/>
      <c r="AU30" s="21"/>
      <c r="AV30" s="21"/>
      <c r="AW30" s="21"/>
      <c r="AX30" s="21"/>
      <c r="AY30" s="21"/>
      <c r="AZ30" s="21"/>
      <c r="BA30" s="2"/>
      <c r="BB30" s="2"/>
    </row>
    <row r="31" spans="1:54" ht="15.75" thickBot="1" x14ac:dyDescent="0.3">
      <c r="A31" s="304" t="s">
        <v>49</v>
      </c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  <c r="AE31" s="304"/>
      <c r="AF31" s="304"/>
      <c r="AG31" s="2"/>
      <c r="AH31" s="306" t="s">
        <v>50</v>
      </c>
      <c r="AI31" s="306"/>
      <c r="AJ31" s="306"/>
      <c r="AK31" s="306"/>
      <c r="AL31" s="306"/>
      <c r="AM31" s="306"/>
      <c r="AN31" s="306"/>
      <c r="AO31" s="306"/>
      <c r="AP31" s="306"/>
      <c r="AQ31" s="306"/>
      <c r="AR31" s="306"/>
      <c r="AS31" s="306"/>
      <c r="AT31" s="306"/>
      <c r="AU31" s="306"/>
      <c r="AV31" s="306"/>
      <c r="AW31" s="306"/>
      <c r="AX31" s="306"/>
      <c r="AY31" s="306"/>
      <c r="AZ31" s="306"/>
      <c r="BA31" s="306"/>
      <c r="BB31" s="306"/>
    </row>
    <row r="32" spans="1:54" ht="30" customHeight="1" thickBot="1" x14ac:dyDescent="0.3">
      <c r="A32" s="318" t="s">
        <v>16</v>
      </c>
      <c r="B32" s="319"/>
      <c r="C32" s="319"/>
      <c r="D32" s="320"/>
      <c r="E32" s="498" t="s">
        <v>220</v>
      </c>
      <c r="F32" s="499"/>
      <c r="G32" s="499"/>
      <c r="H32" s="500"/>
      <c r="I32" s="501" t="s">
        <v>51</v>
      </c>
      <c r="J32" s="499"/>
      <c r="K32" s="499"/>
      <c r="L32" s="502"/>
      <c r="M32" s="498" t="s">
        <v>221</v>
      </c>
      <c r="N32" s="499"/>
      <c r="O32" s="499"/>
      <c r="P32" s="500"/>
      <c r="Q32" s="501" t="s">
        <v>52</v>
      </c>
      <c r="R32" s="499"/>
      <c r="S32" s="499"/>
      <c r="T32" s="502"/>
      <c r="U32" s="503" t="s">
        <v>222</v>
      </c>
      <c r="V32" s="504"/>
      <c r="W32" s="504"/>
      <c r="X32" s="505"/>
      <c r="Y32" s="498" t="s">
        <v>53</v>
      </c>
      <c r="Z32" s="499"/>
      <c r="AA32" s="499"/>
      <c r="AB32" s="502"/>
      <c r="AC32" s="498" t="s">
        <v>54</v>
      </c>
      <c r="AD32" s="499"/>
      <c r="AE32" s="499"/>
      <c r="AF32" s="502"/>
      <c r="AG32" s="25"/>
      <c r="AH32" s="370" t="s">
        <v>55</v>
      </c>
      <c r="AI32" s="371"/>
      <c r="AJ32" s="371"/>
      <c r="AK32" s="371"/>
      <c r="AL32" s="371"/>
      <c r="AM32" s="371"/>
      <c r="AN32" s="371"/>
      <c r="AO32" s="371"/>
      <c r="AP32" s="371"/>
      <c r="AQ32" s="371"/>
      <c r="AR32" s="371"/>
      <c r="AS32" s="371"/>
      <c r="AT32" s="371"/>
      <c r="AU32" s="371"/>
      <c r="AV32" s="371"/>
      <c r="AW32" s="371"/>
      <c r="AX32" s="371"/>
      <c r="AY32" s="371"/>
      <c r="AZ32" s="371"/>
      <c r="BA32" s="371"/>
      <c r="BB32" s="372"/>
    </row>
    <row r="33" spans="1:54" x14ac:dyDescent="0.25">
      <c r="A33" s="468">
        <v>1</v>
      </c>
      <c r="B33" s="469"/>
      <c r="C33" s="469"/>
      <c r="D33" s="470"/>
      <c r="E33" s="471" t="s">
        <v>223</v>
      </c>
      <c r="F33" s="472"/>
      <c r="G33" s="472"/>
      <c r="H33" s="473"/>
      <c r="I33" s="474" t="s">
        <v>191</v>
      </c>
      <c r="J33" s="472"/>
      <c r="K33" s="472"/>
      <c r="L33" s="475"/>
      <c r="M33" s="471" t="s">
        <v>224</v>
      </c>
      <c r="N33" s="472"/>
      <c r="O33" s="472"/>
      <c r="P33" s="473"/>
      <c r="Q33" s="474"/>
      <c r="R33" s="472"/>
      <c r="S33" s="472"/>
      <c r="T33" s="475"/>
      <c r="U33" s="476" t="s">
        <v>225</v>
      </c>
      <c r="V33" s="477"/>
      <c r="W33" s="477"/>
      <c r="X33" s="478"/>
      <c r="Y33" s="476" t="s">
        <v>226</v>
      </c>
      <c r="Z33" s="477"/>
      <c r="AA33" s="477"/>
      <c r="AB33" s="478"/>
      <c r="AC33" s="373"/>
      <c r="AD33" s="374"/>
      <c r="AE33" s="374"/>
      <c r="AF33" s="375"/>
      <c r="AG33" s="26"/>
      <c r="AH33" s="364"/>
      <c r="AI33" s="365"/>
      <c r="AJ33" s="365"/>
      <c r="AK33" s="365"/>
      <c r="AL33" s="365"/>
      <c r="AM33" s="365"/>
      <c r="AN33" s="366"/>
      <c r="AO33" s="364"/>
      <c r="AP33" s="365"/>
      <c r="AQ33" s="365"/>
      <c r="AR33" s="365"/>
      <c r="AS33" s="365"/>
      <c r="AT33" s="365"/>
      <c r="AU33" s="366"/>
      <c r="AV33" s="367"/>
      <c r="AW33" s="368"/>
      <c r="AX33" s="368"/>
      <c r="AY33" s="368"/>
      <c r="AZ33" s="368"/>
      <c r="BA33" s="368"/>
      <c r="BB33" s="369"/>
    </row>
    <row r="34" spans="1:54" x14ac:dyDescent="0.25">
      <c r="A34" s="479">
        <v>2</v>
      </c>
      <c r="B34" s="480"/>
      <c r="C34" s="480"/>
      <c r="D34" s="481"/>
      <c r="E34" s="482" t="s">
        <v>227</v>
      </c>
      <c r="F34" s="483"/>
      <c r="G34" s="483"/>
      <c r="H34" s="484"/>
      <c r="I34" s="485" t="s">
        <v>191</v>
      </c>
      <c r="J34" s="483"/>
      <c r="K34" s="483"/>
      <c r="L34" s="486"/>
      <c r="M34" s="482" t="s">
        <v>228</v>
      </c>
      <c r="N34" s="483"/>
      <c r="O34" s="483"/>
      <c r="P34" s="484"/>
      <c r="Q34" s="485"/>
      <c r="R34" s="483"/>
      <c r="S34" s="483"/>
      <c r="T34" s="486"/>
      <c r="U34" s="487" t="s">
        <v>225</v>
      </c>
      <c r="V34" s="488"/>
      <c r="W34" s="488"/>
      <c r="X34" s="489"/>
      <c r="Y34" s="487" t="s">
        <v>226</v>
      </c>
      <c r="Z34" s="488"/>
      <c r="AA34" s="488"/>
      <c r="AB34" s="489"/>
      <c r="AC34" s="317"/>
      <c r="AD34" s="315"/>
      <c r="AE34" s="315"/>
      <c r="AF34" s="316"/>
      <c r="AG34" s="26"/>
      <c r="AH34" s="358"/>
      <c r="AI34" s="359"/>
      <c r="AJ34" s="359"/>
      <c r="AK34" s="359"/>
      <c r="AL34" s="359"/>
      <c r="AM34" s="359"/>
      <c r="AN34" s="360"/>
      <c r="AO34" s="358"/>
      <c r="AP34" s="359"/>
      <c r="AQ34" s="359"/>
      <c r="AR34" s="359"/>
      <c r="AS34" s="359"/>
      <c r="AT34" s="359"/>
      <c r="AU34" s="360"/>
      <c r="AV34" s="361"/>
      <c r="AW34" s="362"/>
      <c r="AX34" s="362"/>
      <c r="AY34" s="362"/>
      <c r="AZ34" s="362"/>
      <c r="BA34" s="362"/>
      <c r="BB34" s="363"/>
    </row>
    <row r="35" spans="1:54" ht="15.75" thickBot="1" x14ac:dyDescent="0.3">
      <c r="A35" s="479">
        <v>3</v>
      </c>
      <c r="B35" s="480"/>
      <c r="C35" s="480"/>
      <c r="D35" s="481"/>
      <c r="E35" s="482" t="s">
        <v>229</v>
      </c>
      <c r="F35" s="483"/>
      <c r="G35" s="483"/>
      <c r="H35" s="484"/>
      <c r="I35" s="485" t="s">
        <v>191</v>
      </c>
      <c r="J35" s="483"/>
      <c r="K35" s="483"/>
      <c r="L35" s="486"/>
      <c r="M35" s="482" t="s">
        <v>230</v>
      </c>
      <c r="N35" s="483"/>
      <c r="O35" s="483"/>
      <c r="P35" s="484"/>
      <c r="Q35" s="485" t="s">
        <v>231</v>
      </c>
      <c r="R35" s="483"/>
      <c r="S35" s="483"/>
      <c r="T35" s="486"/>
      <c r="U35" s="487"/>
      <c r="V35" s="488"/>
      <c r="W35" s="488"/>
      <c r="X35" s="489"/>
      <c r="Y35" s="487" t="s">
        <v>232</v>
      </c>
      <c r="Z35" s="488"/>
      <c r="AA35" s="488"/>
      <c r="AB35" s="489"/>
      <c r="AC35" s="317"/>
      <c r="AD35" s="315"/>
      <c r="AE35" s="315"/>
      <c r="AF35" s="316"/>
      <c r="AG35" s="26"/>
      <c r="AH35" s="358"/>
      <c r="AI35" s="359"/>
      <c r="AJ35" s="359"/>
      <c r="AK35" s="359"/>
      <c r="AL35" s="359"/>
      <c r="AM35" s="359"/>
      <c r="AN35" s="360"/>
      <c r="AO35" s="358"/>
      <c r="AP35" s="359"/>
      <c r="AQ35" s="359"/>
      <c r="AR35" s="359"/>
      <c r="AS35" s="359"/>
      <c r="AT35" s="359"/>
      <c r="AU35" s="360"/>
      <c r="AV35" s="361"/>
      <c r="AW35" s="362"/>
      <c r="AX35" s="362"/>
      <c r="AY35" s="362"/>
      <c r="AZ35" s="362"/>
      <c r="BA35" s="362"/>
      <c r="BB35" s="363"/>
    </row>
    <row r="36" spans="1:54" ht="15.75" thickBot="1" x14ac:dyDescent="0.3">
      <c r="A36" s="285" t="s">
        <v>56</v>
      </c>
      <c r="B36" s="286"/>
      <c r="C36" s="286"/>
      <c r="D36" s="288"/>
      <c r="E36" s="490" t="s">
        <v>233</v>
      </c>
      <c r="F36" s="491"/>
      <c r="G36" s="491"/>
      <c r="H36" s="492"/>
      <c r="I36" s="493" t="s">
        <v>234</v>
      </c>
      <c r="J36" s="491"/>
      <c r="K36" s="491"/>
      <c r="L36" s="494"/>
      <c r="M36" s="490" t="s">
        <v>235</v>
      </c>
      <c r="N36" s="491"/>
      <c r="O36" s="491"/>
      <c r="P36" s="492"/>
      <c r="Q36" s="493" t="s">
        <v>231</v>
      </c>
      <c r="R36" s="491"/>
      <c r="S36" s="491"/>
      <c r="T36" s="494"/>
      <c r="U36" s="495" t="s">
        <v>236</v>
      </c>
      <c r="V36" s="496"/>
      <c r="W36" s="496"/>
      <c r="X36" s="497"/>
      <c r="Y36" s="490" t="s">
        <v>237</v>
      </c>
      <c r="Z36" s="491"/>
      <c r="AA36" s="491"/>
      <c r="AB36" s="494"/>
      <c r="AC36" s="342"/>
      <c r="AD36" s="343"/>
      <c r="AE36" s="343"/>
      <c r="AF36" s="344"/>
      <c r="AG36" s="26"/>
      <c r="AH36" s="345"/>
      <c r="AI36" s="346"/>
      <c r="AJ36" s="346"/>
      <c r="AK36" s="346"/>
      <c r="AL36" s="346"/>
      <c r="AM36" s="346"/>
      <c r="AN36" s="347"/>
      <c r="AO36" s="345"/>
      <c r="AP36" s="346"/>
      <c r="AQ36" s="346"/>
      <c r="AR36" s="346"/>
      <c r="AS36" s="346"/>
      <c r="AT36" s="346"/>
      <c r="AU36" s="347"/>
      <c r="AV36" s="348"/>
      <c r="AW36" s="349"/>
      <c r="AX36" s="349"/>
      <c r="AY36" s="349"/>
      <c r="AZ36" s="349"/>
      <c r="BA36" s="349"/>
      <c r="BB36" s="350"/>
    </row>
    <row r="37" spans="1:54" x14ac:dyDescent="0.25">
      <c r="A37" s="27"/>
      <c r="B37" s="27"/>
      <c r="C37" s="27"/>
      <c r="D37" s="27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6"/>
      <c r="AH37" s="29"/>
      <c r="AI37" s="29"/>
      <c r="AJ37" s="29"/>
      <c r="AK37" s="29"/>
      <c r="AL37" s="29"/>
      <c r="AM37" s="29"/>
      <c r="AN37" s="29"/>
      <c r="AO37" s="29"/>
      <c r="AP37" s="28"/>
      <c r="AQ37" s="28"/>
      <c r="AR37" s="28"/>
      <c r="AS37" s="28"/>
      <c r="AT37" s="26"/>
      <c r="AU37" s="30"/>
      <c r="AV37" s="30"/>
      <c r="AW37" s="30"/>
      <c r="AX37" s="30"/>
      <c r="AY37" s="28"/>
      <c r="AZ37" s="28"/>
      <c r="BA37" s="28"/>
      <c r="BB37" s="28"/>
    </row>
    <row r="38" spans="1:54" ht="15.75" thickBot="1" x14ac:dyDescent="0.3">
      <c r="A38" s="306" t="s">
        <v>57</v>
      </c>
      <c r="B38" s="306"/>
      <c r="C38" s="306"/>
      <c r="D38" s="306"/>
      <c r="E38" s="306"/>
      <c r="F38" s="306"/>
      <c r="G38" s="306"/>
      <c r="H38" s="306"/>
      <c r="I38" s="306"/>
      <c r="J38" s="306"/>
      <c r="K38" s="306"/>
      <c r="L38" s="306"/>
      <c r="M38" s="306"/>
      <c r="N38" s="306"/>
      <c r="O38" s="306"/>
      <c r="P38" s="306"/>
      <c r="Q38" s="306"/>
      <c r="R38" s="306"/>
      <c r="S38" s="306"/>
      <c r="T38" s="306"/>
      <c r="U38" s="306"/>
      <c r="V38" s="306"/>
      <c r="W38" s="306"/>
      <c r="X38" s="306"/>
      <c r="Y38" s="306"/>
      <c r="Z38" s="306"/>
      <c r="AA38" s="306"/>
      <c r="AB38" s="306"/>
      <c r="AC38" s="306"/>
      <c r="AD38" s="306"/>
      <c r="AE38" s="306"/>
      <c r="AF38" s="306"/>
      <c r="AG38" s="306"/>
      <c r="AH38" s="306"/>
      <c r="AI38" s="306"/>
      <c r="AJ38" s="306"/>
      <c r="AK38" s="306"/>
      <c r="AL38" s="306"/>
      <c r="AM38" s="306"/>
      <c r="AN38" s="306"/>
      <c r="AO38" s="306"/>
      <c r="AP38" s="306"/>
      <c r="AQ38" s="306"/>
      <c r="AR38" s="306"/>
      <c r="AS38" s="306"/>
      <c r="AT38" s="351" t="s">
        <v>58</v>
      </c>
      <c r="AU38" s="351"/>
      <c r="AV38" s="351"/>
      <c r="AW38" s="351"/>
      <c r="AX38" s="351"/>
      <c r="AY38" s="351"/>
      <c r="AZ38" s="351"/>
      <c r="BA38" s="351"/>
      <c r="BB38" s="351"/>
    </row>
    <row r="39" spans="1:54" s="516" customFormat="1" ht="15.75" customHeight="1" thickBot="1" x14ac:dyDescent="0.25">
      <c r="A39" s="513" t="s">
        <v>241</v>
      </c>
      <c r="B39" s="514"/>
      <c r="C39" s="514"/>
      <c r="D39" s="514"/>
      <c r="E39" s="514"/>
      <c r="F39" s="514"/>
      <c r="G39" s="514"/>
      <c r="H39" s="514"/>
      <c r="I39" s="514"/>
      <c r="J39" s="514"/>
      <c r="K39" s="514"/>
      <c r="L39" s="514"/>
      <c r="M39" s="514"/>
      <c r="N39" s="514"/>
      <c r="O39" s="514"/>
      <c r="P39" s="514"/>
      <c r="Q39" s="514"/>
      <c r="R39" s="514"/>
      <c r="S39" s="514"/>
      <c r="T39" s="514"/>
      <c r="U39" s="514"/>
      <c r="V39" s="514"/>
      <c r="W39" s="514"/>
      <c r="X39" s="514"/>
      <c r="Y39" s="514"/>
      <c r="Z39" s="514"/>
      <c r="AA39" s="514"/>
      <c r="AB39" s="514"/>
      <c r="AC39" s="514"/>
      <c r="AD39" s="514"/>
      <c r="AE39" s="514"/>
      <c r="AF39" s="514"/>
      <c r="AG39" s="514"/>
      <c r="AH39" s="514"/>
      <c r="AI39" s="514"/>
      <c r="AJ39" s="514"/>
      <c r="AK39" s="514"/>
      <c r="AL39" s="514"/>
      <c r="AM39" s="514"/>
      <c r="AN39" s="514"/>
      <c r="AO39" s="514"/>
      <c r="AP39" s="514"/>
      <c r="AQ39" s="514"/>
      <c r="AR39" s="515"/>
      <c r="AS39" s="45"/>
      <c r="AT39" s="447" t="s">
        <v>238</v>
      </c>
      <c r="AU39" s="448"/>
      <c r="AV39" s="448"/>
      <c r="AW39" s="448"/>
      <c r="AX39" s="449"/>
      <c r="AY39" s="442" t="s">
        <v>16</v>
      </c>
      <c r="AZ39" s="441"/>
      <c r="BA39" s="441"/>
      <c r="BB39" s="443"/>
    </row>
    <row r="40" spans="1:54" ht="15.75" customHeight="1" thickBot="1" x14ac:dyDescent="0.3">
      <c r="A40" s="301" t="s">
        <v>59</v>
      </c>
      <c r="B40" s="307"/>
      <c r="C40" s="307"/>
      <c r="D40" s="307"/>
      <c r="E40" s="307"/>
      <c r="F40" s="307"/>
      <c r="G40" s="307"/>
      <c r="H40" s="307"/>
      <c r="I40" s="307"/>
      <c r="J40" s="307"/>
      <c r="K40" s="307"/>
      <c r="L40" s="307"/>
      <c r="M40" s="307"/>
      <c r="N40" s="307"/>
      <c r="O40" s="307"/>
      <c r="P40" s="307"/>
      <c r="Q40" s="307"/>
      <c r="R40" s="307"/>
      <c r="S40" s="307"/>
      <c r="T40" s="307"/>
      <c r="U40" s="307"/>
      <c r="V40" s="307"/>
      <c r="W40" s="307"/>
      <c r="X40" s="307"/>
      <c r="Y40" s="307"/>
      <c r="Z40" s="307"/>
      <c r="AA40" s="307"/>
      <c r="AB40" s="307"/>
      <c r="AC40" s="307"/>
      <c r="AD40" s="307"/>
      <c r="AE40" s="307"/>
      <c r="AF40" s="307"/>
      <c r="AG40" s="307"/>
      <c r="AH40" s="307"/>
      <c r="AI40" s="307"/>
      <c r="AJ40" s="302"/>
      <c r="AK40" s="301" t="s">
        <v>16</v>
      </c>
      <c r="AL40" s="307"/>
      <c r="AM40" s="307"/>
      <c r="AN40" s="302"/>
      <c r="AO40" s="301" t="s">
        <v>60</v>
      </c>
      <c r="AP40" s="307"/>
      <c r="AQ40" s="307"/>
      <c r="AR40" s="302"/>
      <c r="AS40" s="28"/>
      <c r="AT40" s="321" t="s">
        <v>61</v>
      </c>
      <c r="AU40" s="322"/>
      <c r="AV40" s="322"/>
      <c r="AW40" s="322"/>
      <c r="AX40" s="323"/>
      <c r="AY40" s="330">
        <v>3</v>
      </c>
      <c r="AZ40" s="331"/>
      <c r="BA40" s="331"/>
      <c r="BB40" s="332"/>
    </row>
    <row r="41" spans="1:54" x14ac:dyDescent="0.25">
      <c r="A41" s="338" t="s">
        <v>62</v>
      </c>
      <c r="B41" s="339"/>
      <c r="C41" s="339"/>
      <c r="D41" s="339"/>
      <c r="E41" s="339"/>
      <c r="F41" s="339"/>
      <c r="G41" s="339"/>
      <c r="H41" s="339"/>
      <c r="I41" s="339"/>
      <c r="J41" s="339"/>
      <c r="K41" s="339"/>
      <c r="L41" s="339"/>
      <c r="M41" s="339"/>
      <c r="N41" s="339"/>
      <c r="O41" s="339"/>
      <c r="P41" s="339"/>
      <c r="Q41" s="339"/>
      <c r="R41" s="339"/>
      <c r="S41" s="339"/>
      <c r="T41" s="339"/>
      <c r="U41" s="339"/>
      <c r="V41" s="339"/>
      <c r="W41" s="339"/>
      <c r="X41" s="339"/>
      <c r="Y41" s="339"/>
      <c r="Z41" s="339"/>
      <c r="AA41" s="339"/>
      <c r="AB41" s="339"/>
      <c r="AC41" s="339"/>
      <c r="AD41" s="339"/>
      <c r="AE41" s="339"/>
      <c r="AF41" s="339"/>
      <c r="AG41" s="339"/>
      <c r="AH41" s="339"/>
      <c r="AI41" s="339"/>
      <c r="AJ41" s="340"/>
      <c r="AK41" s="341">
        <v>1</v>
      </c>
      <c r="AL41" s="309"/>
      <c r="AM41" s="309"/>
      <c r="AN41" s="310"/>
      <c r="AO41" s="308">
        <v>4</v>
      </c>
      <c r="AP41" s="309"/>
      <c r="AQ41" s="309"/>
      <c r="AR41" s="310"/>
      <c r="AS41" s="28"/>
      <c r="AT41" s="324"/>
      <c r="AU41" s="325"/>
      <c r="AV41" s="325"/>
      <c r="AW41" s="325"/>
      <c r="AX41" s="326"/>
      <c r="AY41" s="333"/>
      <c r="AZ41" s="305"/>
      <c r="BA41" s="305"/>
      <c r="BB41" s="334"/>
    </row>
    <row r="42" spans="1:54" x14ac:dyDescent="0.25">
      <c r="A42" s="311" t="s">
        <v>239</v>
      </c>
      <c r="B42" s="312"/>
      <c r="C42" s="312"/>
      <c r="D42" s="312"/>
      <c r="E42" s="312"/>
      <c r="F42" s="312"/>
      <c r="G42" s="312"/>
      <c r="H42" s="312"/>
      <c r="I42" s="312"/>
      <c r="J42" s="312"/>
      <c r="K42" s="312"/>
      <c r="L42" s="312"/>
      <c r="M42" s="312"/>
      <c r="N42" s="312"/>
      <c r="O42" s="312"/>
      <c r="P42" s="312"/>
      <c r="Q42" s="312"/>
      <c r="R42" s="312"/>
      <c r="S42" s="312"/>
      <c r="T42" s="312"/>
      <c r="U42" s="312"/>
      <c r="V42" s="312"/>
      <c r="W42" s="312"/>
      <c r="X42" s="312"/>
      <c r="Y42" s="312"/>
      <c r="Z42" s="312"/>
      <c r="AA42" s="312"/>
      <c r="AB42" s="312"/>
      <c r="AC42" s="312"/>
      <c r="AD42" s="312"/>
      <c r="AE42" s="312"/>
      <c r="AF42" s="312"/>
      <c r="AG42" s="312"/>
      <c r="AH42" s="312"/>
      <c r="AI42" s="312"/>
      <c r="AJ42" s="313"/>
      <c r="AK42" s="314">
        <v>2</v>
      </c>
      <c r="AL42" s="315"/>
      <c r="AM42" s="315"/>
      <c r="AN42" s="316"/>
      <c r="AO42" s="317">
        <v>14</v>
      </c>
      <c r="AP42" s="315"/>
      <c r="AQ42" s="315"/>
      <c r="AR42" s="316"/>
      <c r="AS42" s="28"/>
      <c r="AT42" s="324"/>
      <c r="AU42" s="325"/>
      <c r="AV42" s="325"/>
      <c r="AW42" s="325"/>
      <c r="AX42" s="326"/>
      <c r="AY42" s="333"/>
      <c r="AZ42" s="305"/>
      <c r="BA42" s="305"/>
      <c r="BB42" s="334"/>
    </row>
    <row r="43" spans="1:54" x14ac:dyDescent="0.25">
      <c r="A43" s="311" t="s">
        <v>239</v>
      </c>
      <c r="B43" s="312"/>
      <c r="C43" s="312"/>
      <c r="D43" s="312"/>
      <c r="E43" s="312"/>
      <c r="F43" s="312"/>
      <c r="G43" s="312"/>
      <c r="H43" s="312"/>
      <c r="I43" s="312"/>
      <c r="J43" s="312"/>
      <c r="K43" s="312"/>
      <c r="L43" s="312"/>
      <c r="M43" s="312"/>
      <c r="N43" s="312"/>
      <c r="O43" s="312"/>
      <c r="P43" s="312"/>
      <c r="Q43" s="312"/>
      <c r="R43" s="312"/>
      <c r="S43" s="312"/>
      <c r="T43" s="312"/>
      <c r="U43" s="312"/>
      <c r="V43" s="312"/>
      <c r="W43" s="312"/>
      <c r="X43" s="312"/>
      <c r="Y43" s="312"/>
      <c r="Z43" s="312"/>
      <c r="AA43" s="312"/>
      <c r="AB43" s="312"/>
      <c r="AC43" s="312"/>
      <c r="AD43" s="312"/>
      <c r="AE43" s="312"/>
      <c r="AF43" s="312"/>
      <c r="AG43" s="312"/>
      <c r="AH43" s="312"/>
      <c r="AI43" s="312"/>
      <c r="AJ43" s="313"/>
      <c r="AK43" s="314">
        <v>3</v>
      </c>
      <c r="AL43" s="315"/>
      <c r="AM43" s="315"/>
      <c r="AN43" s="316"/>
      <c r="AO43" s="317">
        <v>22</v>
      </c>
      <c r="AP43" s="315"/>
      <c r="AQ43" s="315"/>
      <c r="AR43" s="316"/>
      <c r="AS43" s="28"/>
      <c r="AT43" s="324"/>
      <c r="AU43" s="325"/>
      <c r="AV43" s="325"/>
      <c r="AW43" s="325"/>
      <c r="AX43" s="326"/>
      <c r="AY43" s="333"/>
      <c r="AZ43" s="305"/>
      <c r="BA43" s="305"/>
      <c r="BB43" s="334"/>
    </row>
    <row r="44" spans="1:54" ht="15.75" thickBot="1" x14ac:dyDescent="0.3">
      <c r="A44" s="506"/>
      <c r="B44" s="507"/>
      <c r="C44" s="507"/>
      <c r="D44" s="507"/>
      <c r="E44" s="507"/>
      <c r="F44" s="507"/>
      <c r="G44" s="507"/>
      <c r="H44" s="507"/>
      <c r="I44" s="507"/>
      <c r="J44" s="507"/>
      <c r="K44" s="507"/>
      <c r="L44" s="507"/>
      <c r="M44" s="507"/>
      <c r="N44" s="507"/>
      <c r="O44" s="507"/>
      <c r="P44" s="507"/>
      <c r="Q44" s="507"/>
      <c r="R44" s="507"/>
      <c r="S44" s="507"/>
      <c r="T44" s="507"/>
      <c r="U44" s="507"/>
      <c r="V44" s="507"/>
      <c r="W44" s="507"/>
      <c r="X44" s="507"/>
      <c r="Y44" s="507"/>
      <c r="Z44" s="507"/>
      <c r="AA44" s="507"/>
      <c r="AB44" s="507"/>
      <c r="AC44" s="507"/>
      <c r="AD44" s="507"/>
      <c r="AE44" s="507"/>
      <c r="AF44" s="507"/>
      <c r="AG44" s="507"/>
      <c r="AH44" s="507"/>
      <c r="AI44" s="507"/>
      <c r="AJ44" s="508"/>
      <c r="AK44" s="509"/>
      <c r="AL44" s="510"/>
      <c r="AM44" s="510"/>
      <c r="AN44" s="511"/>
      <c r="AO44" s="512"/>
      <c r="AP44" s="510"/>
      <c r="AQ44" s="510"/>
      <c r="AR44" s="511"/>
      <c r="AS44" s="28"/>
      <c r="AT44" s="324"/>
      <c r="AU44" s="325"/>
      <c r="AV44" s="325"/>
      <c r="AW44" s="325"/>
      <c r="AX44" s="326"/>
      <c r="AY44" s="333"/>
      <c r="AZ44" s="305"/>
      <c r="BA44" s="305"/>
      <c r="BB44" s="334"/>
    </row>
    <row r="45" spans="1:54" ht="15.75" thickBot="1" x14ac:dyDescent="0.3">
      <c r="A45" s="352" t="s">
        <v>240</v>
      </c>
      <c r="B45" s="353"/>
      <c r="C45" s="353"/>
      <c r="D45" s="353"/>
      <c r="E45" s="353"/>
      <c r="F45" s="353"/>
      <c r="G45" s="353"/>
      <c r="H45" s="353"/>
      <c r="I45" s="353"/>
      <c r="J45" s="353"/>
      <c r="K45" s="353"/>
      <c r="L45" s="353"/>
      <c r="M45" s="353"/>
      <c r="N45" s="353"/>
      <c r="O45" s="353"/>
      <c r="P45" s="353"/>
      <c r="Q45" s="353"/>
      <c r="R45" s="353"/>
      <c r="S45" s="353"/>
      <c r="T45" s="353"/>
      <c r="U45" s="353"/>
      <c r="V45" s="353"/>
      <c r="W45" s="353"/>
      <c r="X45" s="353"/>
      <c r="Y45" s="353"/>
      <c r="Z45" s="353"/>
      <c r="AA45" s="353"/>
      <c r="AB45" s="353"/>
      <c r="AC45" s="353"/>
      <c r="AD45" s="353"/>
      <c r="AE45" s="353"/>
      <c r="AF45" s="353"/>
      <c r="AG45" s="353"/>
      <c r="AH45" s="353"/>
      <c r="AI45" s="353"/>
      <c r="AJ45" s="353"/>
      <c r="AK45" s="353"/>
      <c r="AL45" s="353"/>
      <c r="AM45" s="353"/>
      <c r="AN45" s="354"/>
      <c r="AO45" s="355">
        <f>SUM(AO41:AR44)</f>
        <v>40</v>
      </c>
      <c r="AP45" s="356"/>
      <c r="AQ45" s="356"/>
      <c r="AR45" s="357"/>
      <c r="AS45" s="28"/>
      <c r="AT45" s="327"/>
      <c r="AU45" s="328"/>
      <c r="AV45" s="328"/>
      <c r="AW45" s="328"/>
      <c r="AX45" s="329"/>
      <c r="AY45" s="335"/>
      <c r="AZ45" s="336"/>
      <c r="BA45" s="336"/>
      <c r="BB45" s="337"/>
    </row>
    <row r="46" spans="1:54" ht="15.75" thickBot="1" x14ac:dyDescent="0.3">
      <c r="A46" s="306" t="s">
        <v>64</v>
      </c>
      <c r="B46" s="306"/>
      <c r="C46" s="306"/>
      <c r="D46" s="306"/>
      <c r="E46" s="306"/>
      <c r="F46" s="306"/>
      <c r="G46" s="306"/>
      <c r="H46" s="306"/>
      <c r="I46" s="306"/>
      <c r="J46" s="306"/>
      <c r="K46" s="306"/>
      <c r="L46" s="306"/>
      <c r="M46" s="306"/>
      <c r="N46" s="306"/>
      <c r="O46" s="306"/>
      <c r="P46" s="306"/>
      <c r="Q46" s="306"/>
      <c r="R46" s="306"/>
      <c r="S46" s="306"/>
      <c r="T46" s="306"/>
      <c r="U46" s="306"/>
      <c r="V46" s="306"/>
      <c r="W46" s="306"/>
      <c r="X46" s="306"/>
      <c r="Y46" s="306"/>
      <c r="Z46" s="306"/>
      <c r="AA46" s="306"/>
      <c r="AB46" s="306"/>
      <c r="AC46" s="306"/>
      <c r="AD46" s="306"/>
      <c r="AE46" s="306"/>
      <c r="AF46" s="306"/>
      <c r="AG46" s="306"/>
      <c r="AH46" s="306"/>
      <c r="AI46" s="306"/>
      <c r="AJ46" s="306"/>
      <c r="AK46" s="306"/>
      <c r="AL46" s="306"/>
      <c r="AM46" s="306"/>
      <c r="AN46" s="306"/>
      <c r="AO46" s="306"/>
      <c r="AP46" s="306"/>
      <c r="AQ46" s="306"/>
      <c r="AR46" s="306"/>
      <c r="AS46" s="306"/>
      <c r="AT46" s="306"/>
      <c r="AU46" s="306"/>
      <c r="AV46" s="306"/>
      <c r="AW46" s="306"/>
      <c r="AX46" s="306"/>
      <c r="AY46" s="306"/>
      <c r="AZ46" s="306"/>
      <c r="BA46" s="306"/>
      <c r="BB46" s="306"/>
    </row>
    <row r="47" spans="1:54" ht="15.75" thickBot="1" x14ac:dyDescent="0.3">
      <c r="A47" s="444" t="s">
        <v>65</v>
      </c>
      <c r="B47" s="445"/>
      <c r="C47" s="445"/>
      <c r="D47" s="445"/>
      <c r="E47" s="445"/>
      <c r="F47" s="445"/>
      <c r="G47" s="445"/>
      <c r="H47" s="445"/>
      <c r="I47" s="445"/>
      <c r="J47" s="445"/>
      <c r="K47" s="445"/>
      <c r="L47" s="445"/>
      <c r="M47" s="445"/>
      <c r="N47" s="445"/>
      <c r="O47" s="445"/>
      <c r="P47" s="445"/>
      <c r="Q47" s="446"/>
      <c r="R47" s="444" t="s">
        <v>66</v>
      </c>
      <c r="S47" s="445"/>
      <c r="T47" s="445"/>
      <c r="U47" s="446"/>
      <c r="V47" s="444" t="s">
        <v>67</v>
      </c>
      <c r="W47" s="445"/>
      <c r="X47" s="445"/>
      <c r="Y47" s="446"/>
      <c r="Z47" s="444" t="s">
        <v>68</v>
      </c>
      <c r="AA47" s="446"/>
      <c r="AB47" s="444" t="s">
        <v>65</v>
      </c>
      <c r="AC47" s="445"/>
      <c r="AD47" s="445"/>
      <c r="AE47" s="445"/>
      <c r="AF47" s="445"/>
      <c r="AG47" s="445"/>
      <c r="AH47" s="445"/>
      <c r="AI47" s="445"/>
      <c r="AJ47" s="445"/>
      <c r="AK47" s="445"/>
      <c r="AL47" s="445"/>
      <c r="AM47" s="445"/>
      <c r="AN47" s="445"/>
      <c r="AO47" s="445"/>
      <c r="AP47" s="445"/>
      <c r="AQ47" s="445"/>
      <c r="AR47" s="446"/>
      <c r="AS47" s="444" t="s">
        <v>66</v>
      </c>
      <c r="AT47" s="445"/>
      <c r="AU47" s="445"/>
      <c r="AV47" s="446"/>
      <c r="AW47" s="444" t="s">
        <v>67</v>
      </c>
      <c r="AX47" s="445"/>
      <c r="AY47" s="445"/>
      <c r="AZ47" s="446"/>
      <c r="BA47" s="444" t="s">
        <v>68</v>
      </c>
      <c r="BB47" s="446"/>
    </row>
    <row r="48" spans="1:54" ht="15.75" thickBot="1" x14ac:dyDescent="0.3">
      <c r="A48" s="517" t="s">
        <v>69</v>
      </c>
      <c r="B48" s="518"/>
      <c r="C48" s="518"/>
      <c r="D48" s="518"/>
      <c r="E48" s="518"/>
      <c r="F48" s="518"/>
      <c r="G48" s="518"/>
      <c r="H48" s="518"/>
      <c r="I48" s="518"/>
      <c r="J48" s="518"/>
      <c r="K48" s="518"/>
      <c r="L48" s="518"/>
      <c r="M48" s="518"/>
      <c r="N48" s="518"/>
      <c r="O48" s="518"/>
      <c r="P48" s="518"/>
      <c r="Q48" s="518"/>
      <c r="R48" s="518"/>
      <c r="S48" s="518"/>
      <c r="T48" s="518"/>
      <c r="U48" s="518"/>
      <c r="V48" s="518"/>
      <c r="W48" s="518"/>
      <c r="X48" s="518"/>
      <c r="Y48" s="518"/>
      <c r="Z48" s="518"/>
      <c r="AA48" s="518"/>
      <c r="AB48" s="518"/>
      <c r="AC48" s="518"/>
      <c r="AD48" s="518"/>
      <c r="AE48" s="518"/>
      <c r="AF48" s="518"/>
      <c r="AG48" s="518"/>
      <c r="AH48" s="518"/>
      <c r="AI48" s="518"/>
      <c r="AJ48" s="518"/>
      <c r="AK48" s="518"/>
      <c r="AL48" s="518"/>
      <c r="AM48" s="518"/>
      <c r="AN48" s="518"/>
      <c r="AO48" s="518"/>
      <c r="AP48" s="518"/>
      <c r="AQ48" s="518"/>
      <c r="AR48" s="518"/>
      <c r="AS48" s="518"/>
      <c r="AT48" s="518"/>
      <c r="AU48" s="518"/>
      <c r="AV48" s="518"/>
      <c r="AW48" s="518"/>
      <c r="AX48" s="518"/>
      <c r="AY48" s="518"/>
      <c r="AZ48" s="518"/>
      <c r="BA48" s="518"/>
      <c r="BB48" s="519"/>
    </row>
    <row r="49" spans="1:54" ht="15.75" thickBot="1" x14ac:dyDescent="0.3">
      <c r="A49" s="520" t="s">
        <v>70</v>
      </c>
      <c r="B49" s="521"/>
      <c r="C49" s="521"/>
      <c r="D49" s="521"/>
      <c r="E49" s="521"/>
      <c r="F49" s="521"/>
      <c r="G49" s="521"/>
      <c r="H49" s="521"/>
      <c r="I49" s="521"/>
      <c r="J49" s="521"/>
      <c r="K49" s="521"/>
      <c r="L49" s="521"/>
      <c r="M49" s="521"/>
      <c r="N49" s="521"/>
      <c r="O49" s="521"/>
      <c r="P49" s="521"/>
      <c r="Q49" s="522"/>
      <c r="R49" s="523">
        <v>124</v>
      </c>
      <c r="S49" s="524"/>
      <c r="T49" s="524"/>
      <c r="U49" s="525"/>
      <c r="V49" s="523">
        <v>3720</v>
      </c>
      <c r="W49" s="524"/>
      <c r="X49" s="524"/>
      <c r="Y49" s="525"/>
      <c r="Z49" s="526">
        <v>69</v>
      </c>
      <c r="AA49" s="527"/>
      <c r="AB49" s="520" t="s">
        <v>71</v>
      </c>
      <c r="AC49" s="521"/>
      <c r="AD49" s="521"/>
      <c r="AE49" s="521"/>
      <c r="AF49" s="521"/>
      <c r="AG49" s="521"/>
      <c r="AH49" s="521"/>
      <c r="AI49" s="521"/>
      <c r="AJ49" s="521"/>
      <c r="AK49" s="521"/>
      <c r="AL49" s="521"/>
      <c r="AM49" s="521"/>
      <c r="AN49" s="521"/>
      <c r="AO49" s="521"/>
      <c r="AP49" s="521"/>
      <c r="AQ49" s="521"/>
      <c r="AR49" s="522"/>
      <c r="AS49" s="523">
        <v>56</v>
      </c>
      <c r="AT49" s="524"/>
      <c r="AU49" s="524"/>
      <c r="AV49" s="525"/>
      <c r="AW49" s="528">
        <v>1680</v>
      </c>
      <c r="AX49" s="529"/>
      <c r="AY49" s="529"/>
      <c r="AZ49" s="530"/>
      <c r="BA49" s="526">
        <v>31</v>
      </c>
      <c r="BB49" s="527"/>
    </row>
    <row r="50" spans="1:54" ht="15.75" thickBot="1" x14ac:dyDescent="0.3">
      <c r="A50" s="520" t="s">
        <v>72</v>
      </c>
      <c r="B50" s="521"/>
      <c r="C50" s="521"/>
      <c r="D50" s="521"/>
      <c r="E50" s="521"/>
      <c r="F50" s="521"/>
      <c r="G50" s="521"/>
      <c r="H50" s="521"/>
      <c r="I50" s="521"/>
      <c r="J50" s="521"/>
      <c r="K50" s="521"/>
      <c r="L50" s="521"/>
      <c r="M50" s="521"/>
      <c r="N50" s="521"/>
      <c r="O50" s="521"/>
      <c r="P50" s="521"/>
      <c r="Q50" s="521"/>
      <c r="R50" s="521"/>
      <c r="S50" s="521"/>
      <c r="T50" s="521"/>
      <c r="U50" s="521"/>
      <c r="V50" s="521"/>
      <c r="W50" s="521"/>
      <c r="X50" s="521"/>
      <c r="Y50" s="522"/>
      <c r="Z50" s="526">
        <v>49</v>
      </c>
      <c r="AA50" s="527"/>
      <c r="AB50" s="520" t="s">
        <v>73</v>
      </c>
      <c r="AC50" s="521"/>
      <c r="AD50" s="521"/>
      <c r="AE50" s="521"/>
      <c r="AF50" s="521"/>
      <c r="AG50" s="521"/>
      <c r="AH50" s="521"/>
      <c r="AI50" s="521"/>
      <c r="AJ50" s="521"/>
      <c r="AK50" s="521"/>
      <c r="AL50" s="521"/>
      <c r="AM50" s="521"/>
      <c r="AN50" s="521"/>
      <c r="AO50" s="521"/>
      <c r="AP50" s="521"/>
      <c r="AQ50" s="521"/>
      <c r="AR50" s="521"/>
      <c r="AS50" s="521"/>
      <c r="AT50" s="521"/>
      <c r="AU50" s="521"/>
      <c r="AV50" s="521"/>
      <c r="AW50" s="521"/>
      <c r="AX50" s="521"/>
      <c r="AY50" s="521"/>
      <c r="AZ50" s="522"/>
      <c r="BA50" s="526">
        <v>45</v>
      </c>
      <c r="BB50" s="527"/>
    </row>
    <row r="51" spans="1:54" ht="15.75" thickBot="1" x14ac:dyDescent="0.3">
      <c r="A51" s="531" t="s">
        <v>63</v>
      </c>
      <c r="B51" s="532"/>
      <c r="C51" s="532"/>
      <c r="D51" s="532"/>
      <c r="E51" s="532"/>
      <c r="F51" s="532"/>
      <c r="G51" s="532"/>
      <c r="H51" s="532"/>
      <c r="I51" s="532"/>
      <c r="J51" s="532"/>
      <c r="K51" s="532"/>
      <c r="L51" s="532"/>
      <c r="M51" s="532"/>
      <c r="N51" s="532"/>
      <c r="O51" s="532"/>
      <c r="P51" s="532"/>
      <c r="Q51" s="532"/>
      <c r="R51" s="532"/>
      <c r="S51" s="532"/>
      <c r="T51" s="532"/>
      <c r="U51" s="532"/>
      <c r="V51" s="532"/>
      <c r="W51" s="532"/>
      <c r="X51" s="532"/>
      <c r="Y51" s="532"/>
      <c r="Z51" s="532"/>
      <c r="AA51" s="532"/>
      <c r="AB51" s="532"/>
      <c r="AC51" s="532"/>
      <c r="AD51" s="532"/>
      <c r="AE51" s="532"/>
      <c r="AF51" s="532"/>
      <c r="AG51" s="532"/>
      <c r="AH51" s="532"/>
      <c r="AI51" s="532"/>
      <c r="AJ51" s="532"/>
      <c r="AK51" s="532"/>
      <c r="AL51" s="532"/>
      <c r="AM51" s="532"/>
      <c r="AN51" s="532"/>
      <c r="AO51" s="532"/>
      <c r="AP51" s="532"/>
      <c r="AQ51" s="532"/>
      <c r="AR51" s="533"/>
      <c r="AS51" s="534">
        <v>180</v>
      </c>
      <c r="AT51" s="535"/>
      <c r="AU51" s="535"/>
      <c r="AV51" s="536"/>
      <c r="AW51" s="534">
        <v>5400</v>
      </c>
      <c r="AX51" s="535"/>
      <c r="AY51" s="535"/>
      <c r="AZ51" s="536"/>
      <c r="BA51" s="537">
        <v>100</v>
      </c>
      <c r="BB51" s="538"/>
    </row>
    <row r="52" spans="1:54" ht="15.75" thickBot="1" x14ac:dyDescent="0.3">
      <c r="A52" s="520" t="s">
        <v>74</v>
      </c>
      <c r="B52" s="521"/>
      <c r="C52" s="521"/>
      <c r="D52" s="521"/>
      <c r="E52" s="521"/>
      <c r="F52" s="521"/>
      <c r="G52" s="521"/>
      <c r="H52" s="521"/>
      <c r="I52" s="521"/>
      <c r="J52" s="521"/>
      <c r="K52" s="521"/>
      <c r="L52" s="521"/>
      <c r="M52" s="521"/>
      <c r="N52" s="521"/>
      <c r="O52" s="521"/>
      <c r="P52" s="521"/>
      <c r="Q52" s="522"/>
      <c r="R52" s="523">
        <v>4</v>
      </c>
      <c r="S52" s="524"/>
      <c r="T52" s="524"/>
      <c r="U52" s="525"/>
      <c r="V52" s="523">
        <v>120</v>
      </c>
      <c r="W52" s="524"/>
      <c r="X52" s="524"/>
      <c r="Y52" s="525"/>
      <c r="Z52" s="526">
        <v>10</v>
      </c>
      <c r="AA52" s="527"/>
      <c r="AB52" s="539" t="s">
        <v>75</v>
      </c>
      <c r="AC52" s="540"/>
      <c r="AD52" s="540"/>
      <c r="AE52" s="540"/>
      <c r="AF52" s="540"/>
      <c r="AG52" s="540"/>
      <c r="AH52" s="540"/>
      <c r="AI52" s="540"/>
      <c r="AJ52" s="540"/>
      <c r="AK52" s="540"/>
      <c r="AL52" s="540"/>
      <c r="AM52" s="540"/>
      <c r="AN52" s="540"/>
      <c r="AO52" s="540"/>
      <c r="AP52" s="540"/>
      <c r="AQ52" s="540"/>
      <c r="AR52" s="541"/>
      <c r="AS52" s="523">
        <v>36</v>
      </c>
      <c r="AT52" s="524"/>
      <c r="AU52" s="524"/>
      <c r="AV52" s="525"/>
      <c r="AW52" s="528">
        <v>1080</v>
      </c>
      <c r="AX52" s="529"/>
      <c r="AY52" s="529"/>
      <c r="AZ52" s="530"/>
      <c r="BA52" s="526">
        <v>90</v>
      </c>
      <c r="BB52" s="527"/>
    </row>
    <row r="53" spans="1:54" ht="15.75" thickBot="1" x14ac:dyDescent="0.3">
      <c r="A53" s="531" t="s">
        <v>63</v>
      </c>
      <c r="B53" s="532"/>
      <c r="C53" s="532"/>
      <c r="D53" s="532"/>
      <c r="E53" s="532"/>
      <c r="F53" s="532"/>
      <c r="G53" s="532"/>
      <c r="H53" s="532"/>
      <c r="I53" s="532"/>
      <c r="J53" s="532"/>
      <c r="K53" s="532"/>
      <c r="L53" s="532"/>
      <c r="M53" s="532"/>
      <c r="N53" s="532"/>
      <c r="O53" s="532"/>
      <c r="P53" s="532"/>
      <c r="Q53" s="532"/>
      <c r="R53" s="532"/>
      <c r="S53" s="532"/>
      <c r="T53" s="532"/>
      <c r="U53" s="532"/>
      <c r="V53" s="532"/>
      <c r="W53" s="532"/>
      <c r="X53" s="532"/>
      <c r="Y53" s="532"/>
      <c r="Z53" s="532"/>
      <c r="AA53" s="532"/>
      <c r="AB53" s="532"/>
      <c r="AC53" s="532"/>
      <c r="AD53" s="532"/>
      <c r="AE53" s="532"/>
      <c r="AF53" s="532"/>
      <c r="AG53" s="532"/>
      <c r="AH53" s="532"/>
      <c r="AI53" s="532"/>
      <c r="AJ53" s="532"/>
      <c r="AK53" s="532"/>
      <c r="AL53" s="532"/>
      <c r="AM53" s="532"/>
      <c r="AN53" s="532"/>
      <c r="AO53" s="532"/>
      <c r="AP53" s="532"/>
      <c r="AQ53" s="532"/>
      <c r="AR53" s="533"/>
      <c r="AS53" s="534">
        <v>40</v>
      </c>
      <c r="AT53" s="535"/>
      <c r="AU53" s="535"/>
      <c r="AV53" s="536"/>
      <c r="AW53" s="534">
        <v>1200</v>
      </c>
      <c r="AX53" s="535"/>
      <c r="AY53" s="535"/>
      <c r="AZ53" s="536"/>
      <c r="BA53" s="537">
        <v>100</v>
      </c>
      <c r="BB53" s="538"/>
    </row>
    <row r="54" spans="1:54" x14ac:dyDescent="0.25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2"/>
      <c r="AT54" s="32"/>
      <c r="AU54" s="32"/>
      <c r="AV54" s="32"/>
      <c r="AW54" s="32"/>
      <c r="AX54" s="32"/>
      <c r="AY54" s="32"/>
      <c r="AZ54" s="32"/>
      <c r="BA54" s="33"/>
      <c r="BB54" s="33"/>
    </row>
    <row r="55" spans="1:54" x14ac:dyDescent="0.25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2"/>
      <c r="AT55" s="32"/>
      <c r="AU55" s="32"/>
      <c r="AV55" s="32"/>
      <c r="AW55" s="32"/>
      <c r="AX55" s="32"/>
      <c r="AY55" s="32"/>
      <c r="AZ55" s="32"/>
      <c r="BA55" s="33"/>
      <c r="BB55" s="33"/>
    </row>
    <row r="56" spans="1:54" x14ac:dyDescent="0.25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2"/>
      <c r="AT56" s="32"/>
      <c r="AU56" s="32"/>
      <c r="AV56" s="32"/>
      <c r="AW56" s="32"/>
      <c r="AX56" s="32"/>
      <c r="AY56" s="32"/>
      <c r="AZ56" s="32"/>
      <c r="BA56" s="33"/>
      <c r="BB56" s="33"/>
    </row>
    <row r="57" spans="1:54" x14ac:dyDescent="0.25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2"/>
      <c r="AT57" s="32"/>
      <c r="AU57" s="32"/>
      <c r="AV57" s="32"/>
      <c r="AW57" s="32"/>
      <c r="AX57" s="32"/>
      <c r="AY57" s="32"/>
      <c r="AZ57" s="32"/>
      <c r="BA57" s="33"/>
      <c r="BB57" s="33"/>
    </row>
    <row r="58" spans="1:54" x14ac:dyDescent="0.25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2"/>
      <c r="AT58" s="32"/>
      <c r="AU58" s="32"/>
      <c r="AV58" s="32"/>
      <c r="AW58" s="32"/>
      <c r="AX58" s="32"/>
      <c r="AY58" s="32"/>
      <c r="AZ58" s="32"/>
      <c r="BA58" s="33"/>
      <c r="BB58" s="33"/>
    </row>
    <row r="59" spans="1:54" x14ac:dyDescent="0.25">
      <c r="A59" s="303" t="s">
        <v>76</v>
      </c>
      <c r="B59" s="303"/>
      <c r="C59" s="303"/>
      <c r="D59" s="303"/>
      <c r="E59" s="303"/>
      <c r="F59" s="303"/>
      <c r="G59" s="303"/>
      <c r="H59" s="303"/>
      <c r="I59" s="303"/>
      <c r="J59" s="303"/>
      <c r="K59" s="303"/>
      <c r="L59" s="303"/>
      <c r="M59" s="303"/>
      <c r="N59" s="303"/>
      <c r="O59" s="303"/>
      <c r="P59" s="303"/>
      <c r="Q59" s="303"/>
      <c r="R59" s="303"/>
      <c r="S59" s="303"/>
      <c r="T59" s="303"/>
      <c r="U59" s="303"/>
      <c r="V59" s="303"/>
      <c r="W59" s="303"/>
      <c r="X59" s="303"/>
      <c r="Y59" s="303"/>
      <c r="Z59" s="303"/>
      <c r="AA59" s="303"/>
      <c r="AB59" s="303"/>
      <c r="AC59" s="303"/>
      <c r="AD59" s="303"/>
      <c r="AE59" s="303"/>
      <c r="AF59" s="303"/>
      <c r="AG59" s="303"/>
      <c r="AH59" s="303"/>
      <c r="AI59" s="303"/>
      <c r="AJ59" s="303"/>
      <c r="AK59" s="303"/>
      <c r="AL59" s="303"/>
      <c r="AM59" s="303"/>
      <c r="AN59" s="303"/>
      <c r="AO59" s="303"/>
      <c r="AP59" s="303"/>
      <c r="AQ59" s="303"/>
      <c r="AR59" s="303"/>
      <c r="AS59" s="303"/>
      <c r="AT59" s="303"/>
      <c r="AU59" s="303"/>
      <c r="AV59" s="303"/>
      <c r="AW59" s="303"/>
      <c r="AX59" s="303"/>
      <c r="AY59" s="303"/>
      <c r="AZ59" s="303"/>
      <c r="BA59" s="303"/>
      <c r="BB59" s="303"/>
    </row>
    <row r="60" spans="1:54" ht="15.75" thickBot="1" x14ac:dyDescent="0.3">
      <c r="A60" s="304" t="s">
        <v>77</v>
      </c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305"/>
      <c r="AN60" s="305"/>
      <c r="AO60" s="305"/>
      <c r="AP60" s="305"/>
      <c r="AQ60" s="305"/>
      <c r="AR60" s="305"/>
      <c r="AS60" s="305"/>
      <c r="AT60" s="305"/>
      <c r="AU60" s="305"/>
      <c r="AV60" s="305"/>
      <c r="AW60" s="305"/>
      <c r="AX60" s="305"/>
      <c r="AY60" s="2"/>
      <c r="AZ60" s="2"/>
      <c r="BA60" s="2"/>
      <c r="BB60" s="2"/>
    </row>
    <row r="61" spans="1:54" ht="15.75" thickBot="1" x14ac:dyDescent="0.3">
      <c r="A61" s="263" t="s">
        <v>78</v>
      </c>
      <c r="B61" s="275"/>
      <c r="C61" s="260" t="s">
        <v>79</v>
      </c>
      <c r="D61" s="261"/>
      <c r="E61" s="261"/>
      <c r="F61" s="261"/>
      <c r="G61" s="261"/>
      <c r="H61" s="261"/>
      <c r="I61" s="261"/>
      <c r="J61" s="261"/>
      <c r="K61" s="261"/>
      <c r="L61" s="261"/>
      <c r="M61" s="261"/>
      <c r="N61" s="261"/>
      <c r="O61" s="261"/>
      <c r="P61" s="262"/>
      <c r="Q61" s="282" t="s">
        <v>80</v>
      </c>
      <c r="R61" s="283"/>
      <c r="S61" s="283"/>
      <c r="T61" s="283"/>
      <c r="U61" s="283"/>
      <c r="V61" s="283"/>
      <c r="W61" s="283"/>
      <c r="X61" s="284"/>
      <c r="Y61" s="285" t="s">
        <v>81</v>
      </c>
      <c r="Z61" s="286"/>
      <c r="AA61" s="286"/>
      <c r="AB61" s="286"/>
      <c r="AC61" s="286"/>
      <c r="AD61" s="286"/>
      <c r="AE61" s="286"/>
      <c r="AF61" s="286"/>
      <c r="AG61" s="286"/>
      <c r="AH61" s="286"/>
      <c r="AI61" s="286"/>
      <c r="AJ61" s="286"/>
      <c r="AK61" s="286"/>
      <c r="AL61" s="287"/>
      <c r="AM61" s="404" t="s">
        <v>211</v>
      </c>
      <c r="AN61" s="405"/>
      <c r="AO61" s="405"/>
      <c r="AP61" s="405"/>
      <c r="AQ61" s="405"/>
      <c r="AR61" s="405"/>
      <c r="AS61" s="405"/>
      <c r="AT61" s="405"/>
      <c r="AU61" s="405"/>
      <c r="AV61" s="405"/>
      <c r="AW61" s="405"/>
      <c r="AX61" s="406"/>
      <c r="AY61" s="407" t="s">
        <v>54</v>
      </c>
      <c r="AZ61" s="408"/>
      <c r="BA61" s="408"/>
      <c r="BB61" s="409"/>
    </row>
    <row r="62" spans="1:54" ht="15.75" thickBot="1" x14ac:dyDescent="0.3">
      <c r="A62" s="265"/>
      <c r="B62" s="246"/>
      <c r="C62" s="276"/>
      <c r="D62" s="277"/>
      <c r="E62" s="277"/>
      <c r="F62" s="277"/>
      <c r="G62" s="277"/>
      <c r="H62" s="277"/>
      <c r="I62" s="277"/>
      <c r="J62" s="277"/>
      <c r="K62" s="277"/>
      <c r="L62" s="277"/>
      <c r="M62" s="277"/>
      <c r="N62" s="277"/>
      <c r="O62" s="277"/>
      <c r="P62" s="278"/>
      <c r="Q62" s="263" t="s">
        <v>82</v>
      </c>
      <c r="R62" s="264"/>
      <c r="S62" s="267" t="s">
        <v>83</v>
      </c>
      <c r="T62" s="289"/>
      <c r="U62" s="290" t="s">
        <v>84</v>
      </c>
      <c r="V62" s="291"/>
      <c r="W62" s="291"/>
      <c r="X62" s="292"/>
      <c r="Y62" s="293" t="s">
        <v>85</v>
      </c>
      <c r="Z62" s="294"/>
      <c r="AA62" s="294"/>
      <c r="AB62" s="295"/>
      <c r="AC62" s="299" t="s">
        <v>86</v>
      </c>
      <c r="AD62" s="261"/>
      <c r="AE62" s="261"/>
      <c r="AF62" s="261"/>
      <c r="AG62" s="261"/>
      <c r="AH62" s="261"/>
      <c r="AI62" s="261"/>
      <c r="AJ62" s="261"/>
      <c r="AK62" s="261"/>
      <c r="AL62" s="262"/>
      <c r="AM62" s="410" t="s">
        <v>87</v>
      </c>
      <c r="AN62" s="411"/>
      <c r="AO62" s="412"/>
      <c r="AP62" s="410" t="s">
        <v>88</v>
      </c>
      <c r="AQ62" s="411"/>
      <c r="AR62" s="412"/>
      <c r="AS62" s="410" t="s">
        <v>89</v>
      </c>
      <c r="AT62" s="411"/>
      <c r="AU62" s="412"/>
      <c r="AV62" s="410"/>
      <c r="AW62" s="411"/>
      <c r="AX62" s="412"/>
      <c r="AY62" s="413"/>
      <c r="AZ62" s="414"/>
      <c r="BA62" s="414"/>
      <c r="BB62" s="415"/>
    </row>
    <row r="63" spans="1:54" x14ac:dyDescent="0.25">
      <c r="A63" s="265"/>
      <c r="B63" s="246"/>
      <c r="C63" s="276"/>
      <c r="D63" s="277"/>
      <c r="E63" s="277"/>
      <c r="F63" s="277"/>
      <c r="G63" s="277"/>
      <c r="H63" s="277"/>
      <c r="I63" s="277"/>
      <c r="J63" s="277"/>
      <c r="K63" s="277"/>
      <c r="L63" s="277"/>
      <c r="M63" s="277"/>
      <c r="N63" s="277"/>
      <c r="O63" s="277"/>
      <c r="P63" s="278"/>
      <c r="Q63" s="265"/>
      <c r="R63" s="245"/>
      <c r="S63" s="242"/>
      <c r="T63" s="273"/>
      <c r="U63" s="263" t="s">
        <v>90</v>
      </c>
      <c r="V63" s="264"/>
      <c r="W63" s="267" t="s">
        <v>91</v>
      </c>
      <c r="X63" s="268"/>
      <c r="Y63" s="296"/>
      <c r="Z63" s="297"/>
      <c r="AA63" s="297"/>
      <c r="AB63" s="298"/>
      <c r="AC63" s="271" t="s">
        <v>92</v>
      </c>
      <c r="AD63" s="271"/>
      <c r="AE63" s="271"/>
      <c r="AF63" s="271"/>
      <c r="AG63" s="271"/>
      <c r="AH63" s="271"/>
      <c r="AI63" s="271"/>
      <c r="AJ63" s="272"/>
      <c r="AK63" s="242" t="s">
        <v>93</v>
      </c>
      <c r="AL63" s="273"/>
      <c r="AM63" s="416" t="s">
        <v>95</v>
      </c>
      <c r="AN63" s="417" t="s">
        <v>212</v>
      </c>
      <c r="AO63" s="418" t="s">
        <v>97</v>
      </c>
      <c r="AP63" s="416" t="s">
        <v>95</v>
      </c>
      <c r="AQ63" s="417" t="s">
        <v>212</v>
      </c>
      <c r="AR63" s="418" t="s">
        <v>97</v>
      </c>
      <c r="AS63" s="416" t="s">
        <v>95</v>
      </c>
      <c r="AT63" s="417" t="s">
        <v>212</v>
      </c>
      <c r="AU63" s="418" t="s">
        <v>97</v>
      </c>
      <c r="AV63" s="416"/>
      <c r="AW63" s="417"/>
      <c r="AX63" s="419"/>
      <c r="AY63" s="413"/>
      <c r="AZ63" s="414"/>
      <c r="BA63" s="414"/>
      <c r="BB63" s="415"/>
    </row>
    <row r="64" spans="1:54" x14ac:dyDescent="0.25">
      <c r="A64" s="265"/>
      <c r="B64" s="246"/>
      <c r="C64" s="276"/>
      <c r="D64" s="277"/>
      <c r="E64" s="277"/>
      <c r="F64" s="277"/>
      <c r="G64" s="277"/>
      <c r="H64" s="277"/>
      <c r="I64" s="277"/>
      <c r="J64" s="277"/>
      <c r="K64" s="277"/>
      <c r="L64" s="277"/>
      <c r="M64" s="277"/>
      <c r="N64" s="277"/>
      <c r="O64" s="277"/>
      <c r="P64" s="278"/>
      <c r="Q64" s="265"/>
      <c r="R64" s="245"/>
      <c r="S64" s="242"/>
      <c r="T64" s="273"/>
      <c r="U64" s="265"/>
      <c r="V64" s="245"/>
      <c r="W64" s="242"/>
      <c r="X64" s="269"/>
      <c r="Y64" s="241" t="s">
        <v>66</v>
      </c>
      <c r="Z64" s="242"/>
      <c r="AA64" s="245" t="s">
        <v>67</v>
      </c>
      <c r="AB64" s="246"/>
      <c r="AC64" s="249" t="s">
        <v>94</v>
      </c>
      <c r="AD64" s="250"/>
      <c r="AE64" s="242" t="s">
        <v>95</v>
      </c>
      <c r="AF64" s="242"/>
      <c r="AG64" s="245" t="s">
        <v>96</v>
      </c>
      <c r="AH64" s="245"/>
      <c r="AI64" s="245" t="s">
        <v>97</v>
      </c>
      <c r="AJ64" s="245"/>
      <c r="AK64" s="242"/>
      <c r="AL64" s="273"/>
      <c r="AM64" s="420"/>
      <c r="AN64" s="421"/>
      <c r="AO64" s="422"/>
      <c r="AP64" s="420"/>
      <c r="AQ64" s="421"/>
      <c r="AR64" s="422"/>
      <c r="AS64" s="420"/>
      <c r="AT64" s="421"/>
      <c r="AU64" s="422"/>
      <c r="AV64" s="420"/>
      <c r="AW64" s="421"/>
      <c r="AX64" s="423"/>
      <c r="AY64" s="413"/>
      <c r="AZ64" s="414"/>
      <c r="BA64" s="414"/>
      <c r="BB64" s="415"/>
    </row>
    <row r="65" spans="1:54" x14ac:dyDescent="0.25">
      <c r="A65" s="265"/>
      <c r="B65" s="246"/>
      <c r="C65" s="276"/>
      <c r="D65" s="277"/>
      <c r="E65" s="277"/>
      <c r="F65" s="277"/>
      <c r="G65" s="277"/>
      <c r="H65" s="277"/>
      <c r="I65" s="277"/>
      <c r="J65" s="277"/>
      <c r="K65" s="277"/>
      <c r="L65" s="277"/>
      <c r="M65" s="277"/>
      <c r="N65" s="277"/>
      <c r="O65" s="277"/>
      <c r="P65" s="278"/>
      <c r="Q65" s="265"/>
      <c r="R65" s="245"/>
      <c r="S65" s="242"/>
      <c r="T65" s="273"/>
      <c r="U65" s="265"/>
      <c r="V65" s="245"/>
      <c r="W65" s="242"/>
      <c r="X65" s="269"/>
      <c r="Y65" s="241"/>
      <c r="Z65" s="242"/>
      <c r="AA65" s="245"/>
      <c r="AB65" s="246"/>
      <c r="AC65" s="251"/>
      <c r="AD65" s="252"/>
      <c r="AE65" s="242"/>
      <c r="AF65" s="242"/>
      <c r="AG65" s="245"/>
      <c r="AH65" s="245"/>
      <c r="AI65" s="245"/>
      <c r="AJ65" s="245"/>
      <c r="AK65" s="242"/>
      <c r="AL65" s="273"/>
      <c r="AM65" s="420"/>
      <c r="AN65" s="421"/>
      <c r="AO65" s="422"/>
      <c r="AP65" s="420"/>
      <c r="AQ65" s="421"/>
      <c r="AR65" s="422"/>
      <c r="AS65" s="420"/>
      <c r="AT65" s="421"/>
      <c r="AU65" s="422"/>
      <c r="AV65" s="420"/>
      <c r="AW65" s="421"/>
      <c r="AX65" s="423"/>
      <c r="AY65" s="413"/>
      <c r="AZ65" s="414"/>
      <c r="BA65" s="414"/>
      <c r="BB65" s="415"/>
    </row>
    <row r="66" spans="1:54" x14ac:dyDescent="0.25">
      <c r="A66" s="265"/>
      <c r="B66" s="246"/>
      <c r="C66" s="276"/>
      <c r="D66" s="277"/>
      <c r="E66" s="277"/>
      <c r="F66" s="277"/>
      <c r="G66" s="277"/>
      <c r="H66" s="277"/>
      <c r="I66" s="277"/>
      <c r="J66" s="277"/>
      <c r="K66" s="277"/>
      <c r="L66" s="277"/>
      <c r="M66" s="277"/>
      <c r="N66" s="277"/>
      <c r="O66" s="277"/>
      <c r="P66" s="278"/>
      <c r="Q66" s="265"/>
      <c r="R66" s="245"/>
      <c r="S66" s="242"/>
      <c r="T66" s="273"/>
      <c r="U66" s="265"/>
      <c r="V66" s="245"/>
      <c r="W66" s="242"/>
      <c r="X66" s="269"/>
      <c r="Y66" s="241"/>
      <c r="Z66" s="242"/>
      <c r="AA66" s="245"/>
      <c r="AB66" s="246"/>
      <c r="AC66" s="251"/>
      <c r="AD66" s="252"/>
      <c r="AE66" s="242"/>
      <c r="AF66" s="242"/>
      <c r="AG66" s="245"/>
      <c r="AH66" s="245"/>
      <c r="AI66" s="245"/>
      <c r="AJ66" s="245"/>
      <c r="AK66" s="242"/>
      <c r="AL66" s="273"/>
      <c r="AM66" s="420"/>
      <c r="AN66" s="421"/>
      <c r="AO66" s="422"/>
      <c r="AP66" s="420"/>
      <c r="AQ66" s="421"/>
      <c r="AR66" s="422"/>
      <c r="AS66" s="420"/>
      <c r="AT66" s="421"/>
      <c r="AU66" s="422"/>
      <c r="AV66" s="420"/>
      <c r="AW66" s="421"/>
      <c r="AX66" s="423"/>
      <c r="AY66" s="413"/>
      <c r="AZ66" s="414"/>
      <c r="BA66" s="414"/>
      <c r="BB66" s="415"/>
    </row>
    <row r="67" spans="1:54" x14ac:dyDescent="0.25">
      <c r="A67" s="265"/>
      <c r="B67" s="246"/>
      <c r="C67" s="276"/>
      <c r="D67" s="277"/>
      <c r="E67" s="277"/>
      <c r="F67" s="277"/>
      <c r="G67" s="277"/>
      <c r="H67" s="277"/>
      <c r="I67" s="277"/>
      <c r="J67" s="277"/>
      <c r="K67" s="277"/>
      <c r="L67" s="277"/>
      <c r="M67" s="277"/>
      <c r="N67" s="277"/>
      <c r="O67" s="277"/>
      <c r="P67" s="278"/>
      <c r="Q67" s="265"/>
      <c r="R67" s="245"/>
      <c r="S67" s="242"/>
      <c r="T67" s="273"/>
      <c r="U67" s="265"/>
      <c r="V67" s="245"/>
      <c r="W67" s="242"/>
      <c r="X67" s="269"/>
      <c r="Y67" s="241"/>
      <c r="Z67" s="242"/>
      <c r="AA67" s="245"/>
      <c r="AB67" s="246"/>
      <c r="AC67" s="251"/>
      <c r="AD67" s="252"/>
      <c r="AE67" s="242"/>
      <c r="AF67" s="242"/>
      <c r="AG67" s="245"/>
      <c r="AH67" s="245"/>
      <c r="AI67" s="245"/>
      <c r="AJ67" s="245"/>
      <c r="AK67" s="242"/>
      <c r="AL67" s="273"/>
      <c r="AM67" s="420"/>
      <c r="AN67" s="421"/>
      <c r="AO67" s="422"/>
      <c r="AP67" s="420"/>
      <c r="AQ67" s="421"/>
      <c r="AR67" s="422"/>
      <c r="AS67" s="420"/>
      <c r="AT67" s="421"/>
      <c r="AU67" s="422"/>
      <c r="AV67" s="420"/>
      <c r="AW67" s="421"/>
      <c r="AX67" s="423"/>
      <c r="AY67" s="413"/>
      <c r="AZ67" s="414"/>
      <c r="BA67" s="414"/>
      <c r="BB67" s="415"/>
    </row>
    <row r="68" spans="1:54" ht="15.75" thickBot="1" x14ac:dyDescent="0.3">
      <c r="A68" s="266"/>
      <c r="B68" s="248"/>
      <c r="C68" s="279"/>
      <c r="D68" s="280"/>
      <c r="E68" s="280"/>
      <c r="F68" s="280"/>
      <c r="G68" s="280"/>
      <c r="H68" s="280"/>
      <c r="I68" s="280"/>
      <c r="J68" s="280"/>
      <c r="K68" s="280"/>
      <c r="L68" s="280"/>
      <c r="M68" s="280"/>
      <c r="N68" s="280"/>
      <c r="O68" s="280"/>
      <c r="P68" s="281"/>
      <c r="Q68" s="266"/>
      <c r="R68" s="247"/>
      <c r="S68" s="244"/>
      <c r="T68" s="274"/>
      <c r="U68" s="266"/>
      <c r="V68" s="247"/>
      <c r="W68" s="244"/>
      <c r="X68" s="270"/>
      <c r="Y68" s="243"/>
      <c r="Z68" s="244"/>
      <c r="AA68" s="247"/>
      <c r="AB68" s="248"/>
      <c r="AC68" s="253"/>
      <c r="AD68" s="254"/>
      <c r="AE68" s="244"/>
      <c r="AF68" s="244"/>
      <c r="AG68" s="247"/>
      <c r="AH68" s="247"/>
      <c r="AI68" s="247"/>
      <c r="AJ68" s="247"/>
      <c r="AK68" s="244"/>
      <c r="AL68" s="274"/>
      <c r="AM68" s="424"/>
      <c r="AN68" s="425"/>
      <c r="AO68" s="426"/>
      <c r="AP68" s="424"/>
      <c r="AQ68" s="425"/>
      <c r="AR68" s="426"/>
      <c r="AS68" s="424"/>
      <c r="AT68" s="425"/>
      <c r="AU68" s="426"/>
      <c r="AV68" s="424"/>
      <c r="AW68" s="425"/>
      <c r="AX68" s="427"/>
      <c r="AY68" s="355"/>
      <c r="AZ68" s="356"/>
      <c r="BA68" s="356"/>
      <c r="BB68" s="357"/>
    </row>
    <row r="69" spans="1:54" ht="15.75" thickBot="1" x14ac:dyDescent="0.3">
      <c r="A69" s="239" t="s">
        <v>98</v>
      </c>
      <c r="B69" s="240"/>
      <c r="C69" s="240"/>
      <c r="D69" s="240"/>
      <c r="E69" s="240"/>
      <c r="F69" s="240"/>
      <c r="G69" s="240"/>
      <c r="H69" s="240"/>
      <c r="I69" s="240"/>
      <c r="J69" s="240"/>
      <c r="K69" s="240"/>
      <c r="L69" s="240"/>
      <c r="M69" s="240"/>
      <c r="N69" s="240"/>
      <c r="O69" s="240"/>
      <c r="P69" s="240"/>
      <c r="Q69" s="240"/>
      <c r="R69" s="240"/>
      <c r="S69" s="240"/>
      <c r="T69" s="240"/>
      <c r="U69" s="214"/>
      <c r="V69" s="214"/>
      <c r="W69" s="214"/>
      <c r="X69" s="214"/>
      <c r="Y69" s="214"/>
      <c r="Z69" s="214"/>
      <c r="AA69" s="214"/>
      <c r="AB69" s="214"/>
      <c r="AC69" s="240"/>
      <c r="AD69" s="240"/>
      <c r="AE69" s="240"/>
      <c r="AF69" s="240"/>
      <c r="AG69" s="240"/>
      <c r="AH69" s="240"/>
      <c r="AI69" s="240"/>
      <c r="AJ69" s="240"/>
      <c r="AK69" s="240"/>
      <c r="AL69" s="240"/>
      <c r="AM69" s="214"/>
      <c r="AN69" s="214"/>
      <c r="AO69" s="214"/>
      <c r="AP69" s="214"/>
      <c r="AQ69" s="240"/>
      <c r="AR69" s="240"/>
      <c r="AS69" s="240"/>
      <c r="AT69" s="240"/>
      <c r="AU69" s="214"/>
      <c r="AV69" s="214"/>
      <c r="AW69" s="214"/>
      <c r="AX69" s="214"/>
      <c r="AY69" s="214"/>
      <c r="AZ69" s="214"/>
      <c r="BA69" s="214"/>
      <c r="BB69" s="215"/>
    </row>
    <row r="70" spans="1:54" ht="15.75" customHeight="1" x14ac:dyDescent="0.25">
      <c r="A70" s="255" t="s">
        <v>99</v>
      </c>
      <c r="B70" s="256"/>
      <c r="C70" s="257" t="s">
        <v>106</v>
      </c>
      <c r="D70" s="258"/>
      <c r="E70" s="258"/>
      <c r="F70" s="258"/>
      <c r="G70" s="258"/>
      <c r="H70" s="258"/>
      <c r="I70" s="258"/>
      <c r="J70" s="258"/>
      <c r="K70" s="258"/>
      <c r="L70" s="258"/>
      <c r="M70" s="258"/>
      <c r="N70" s="258"/>
      <c r="O70" s="258"/>
      <c r="P70" s="259"/>
      <c r="Q70" s="170">
        <v>1</v>
      </c>
      <c r="R70" s="93"/>
      <c r="S70" s="93"/>
      <c r="T70" s="94"/>
      <c r="U70" s="81"/>
      <c r="V70" s="82"/>
      <c r="W70" s="82"/>
      <c r="X70" s="86"/>
      <c r="Y70" s="90">
        <v>3</v>
      </c>
      <c r="Z70" s="82"/>
      <c r="AA70" s="82">
        <v>90</v>
      </c>
      <c r="AB70" s="83"/>
      <c r="AC70" s="91">
        <v>10</v>
      </c>
      <c r="AD70" s="92"/>
      <c r="AE70" s="92"/>
      <c r="AF70" s="92"/>
      <c r="AG70" s="92"/>
      <c r="AH70" s="92"/>
      <c r="AI70" s="92">
        <v>10</v>
      </c>
      <c r="AJ70" s="92"/>
      <c r="AK70" s="93">
        <v>80</v>
      </c>
      <c r="AL70" s="94"/>
      <c r="AM70" s="46"/>
      <c r="AN70" s="47"/>
      <c r="AO70" s="48">
        <v>10</v>
      </c>
      <c r="AP70" s="46"/>
      <c r="AQ70" s="47"/>
      <c r="AR70" s="48"/>
      <c r="AS70" s="46"/>
      <c r="AT70" s="47"/>
      <c r="AU70" s="48"/>
      <c r="AV70" s="46"/>
      <c r="AW70" s="47"/>
      <c r="AX70" s="48"/>
      <c r="AY70" s="428"/>
      <c r="AZ70" s="429"/>
      <c r="BA70" s="429"/>
      <c r="BB70" s="430"/>
    </row>
    <row r="71" spans="1:54" ht="15.75" customHeight="1" x14ac:dyDescent="0.25">
      <c r="A71" s="60" t="s">
        <v>101</v>
      </c>
      <c r="B71" s="61"/>
      <c r="C71" s="67" t="s">
        <v>196</v>
      </c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8"/>
      <c r="Q71" s="89">
        <v>1</v>
      </c>
      <c r="R71" s="84"/>
      <c r="S71" s="84"/>
      <c r="T71" s="85"/>
      <c r="U71" s="81"/>
      <c r="V71" s="82"/>
      <c r="W71" s="82">
        <v>1</v>
      </c>
      <c r="X71" s="86"/>
      <c r="Y71" s="90">
        <v>3</v>
      </c>
      <c r="Z71" s="82"/>
      <c r="AA71" s="82">
        <v>90</v>
      </c>
      <c r="AB71" s="83"/>
      <c r="AC71" s="77">
        <v>10</v>
      </c>
      <c r="AD71" s="74"/>
      <c r="AE71" s="74">
        <v>4</v>
      </c>
      <c r="AF71" s="74"/>
      <c r="AG71" s="74"/>
      <c r="AH71" s="74"/>
      <c r="AI71" s="74">
        <v>6</v>
      </c>
      <c r="AJ71" s="74"/>
      <c r="AK71" s="82">
        <f>AA71-AC71</f>
        <v>80</v>
      </c>
      <c r="AL71" s="83"/>
      <c r="AM71" s="51">
        <v>4</v>
      </c>
      <c r="AN71" s="49"/>
      <c r="AO71" s="50">
        <v>6</v>
      </c>
      <c r="AP71" s="51"/>
      <c r="AQ71" s="49"/>
      <c r="AR71" s="50"/>
      <c r="AS71" s="51"/>
      <c r="AT71" s="49"/>
      <c r="AU71" s="50"/>
      <c r="AV71" s="51"/>
      <c r="AW71" s="49"/>
      <c r="AX71" s="50"/>
      <c r="AY71" s="434"/>
      <c r="AZ71" s="435"/>
      <c r="BA71" s="435"/>
      <c r="BB71" s="436"/>
    </row>
    <row r="72" spans="1:54" ht="15.75" customHeight="1" x14ac:dyDescent="0.25">
      <c r="A72" s="60" t="s">
        <v>103</v>
      </c>
      <c r="B72" s="61"/>
      <c r="C72" s="67" t="s">
        <v>102</v>
      </c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9"/>
      <c r="Q72" s="89">
        <v>1</v>
      </c>
      <c r="R72" s="84"/>
      <c r="S72" s="84"/>
      <c r="T72" s="85"/>
      <c r="U72" s="81"/>
      <c r="V72" s="82"/>
      <c r="W72" s="82"/>
      <c r="X72" s="86"/>
      <c r="Y72" s="90">
        <v>3</v>
      </c>
      <c r="Z72" s="82"/>
      <c r="AA72" s="82">
        <v>90</v>
      </c>
      <c r="AB72" s="83"/>
      <c r="AC72" s="77">
        <v>10</v>
      </c>
      <c r="AD72" s="74"/>
      <c r="AE72" s="74">
        <v>4</v>
      </c>
      <c r="AF72" s="74"/>
      <c r="AG72" s="74"/>
      <c r="AH72" s="74"/>
      <c r="AI72" s="74">
        <f>AC72-AE72</f>
        <v>6</v>
      </c>
      <c r="AJ72" s="74"/>
      <c r="AK72" s="82">
        <f>AA72-AC72</f>
        <v>80</v>
      </c>
      <c r="AL72" s="83"/>
      <c r="AM72" s="51">
        <v>4</v>
      </c>
      <c r="AN72" s="49"/>
      <c r="AO72" s="50">
        <v>6</v>
      </c>
      <c r="AP72" s="51"/>
      <c r="AQ72" s="49"/>
      <c r="AR72" s="50"/>
      <c r="AS72" s="51"/>
      <c r="AT72" s="49"/>
      <c r="AU72" s="50"/>
      <c r="AV72" s="51"/>
      <c r="AW72" s="49"/>
      <c r="AX72" s="50"/>
      <c r="AY72" s="434"/>
      <c r="AZ72" s="435"/>
      <c r="BA72" s="435"/>
      <c r="BB72" s="436"/>
    </row>
    <row r="73" spans="1:54" ht="15.75" customHeight="1" x14ac:dyDescent="0.25">
      <c r="A73" s="60" t="s">
        <v>105</v>
      </c>
      <c r="B73" s="61"/>
      <c r="C73" s="67" t="s">
        <v>100</v>
      </c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9"/>
      <c r="Q73" s="89">
        <v>1</v>
      </c>
      <c r="R73" s="84"/>
      <c r="S73" s="84"/>
      <c r="T73" s="85"/>
      <c r="U73" s="81"/>
      <c r="V73" s="82"/>
      <c r="W73" s="82"/>
      <c r="X73" s="86"/>
      <c r="Y73" s="90">
        <v>3</v>
      </c>
      <c r="Z73" s="82"/>
      <c r="AA73" s="82">
        <v>90</v>
      </c>
      <c r="AB73" s="83"/>
      <c r="AC73" s="77">
        <v>10</v>
      </c>
      <c r="AD73" s="74"/>
      <c r="AE73" s="74">
        <v>4</v>
      </c>
      <c r="AF73" s="74"/>
      <c r="AG73" s="74"/>
      <c r="AH73" s="74"/>
      <c r="AI73" s="74">
        <v>6</v>
      </c>
      <c r="AJ73" s="74"/>
      <c r="AK73" s="82">
        <f>AA73-AC73</f>
        <v>80</v>
      </c>
      <c r="AL73" s="83"/>
      <c r="AM73" s="51">
        <v>4</v>
      </c>
      <c r="AN73" s="49"/>
      <c r="AO73" s="50">
        <v>6</v>
      </c>
      <c r="AP73" s="51"/>
      <c r="AQ73" s="49"/>
      <c r="AR73" s="50"/>
      <c r="AS73" s="51"/>
      <c r="AT73" s="49"/>
      <c r="AU73" s="50"/>
      <c r="AV73" s="51"/>
      <c r="AW73" s="49"/>
      <c r="AX73" s="50"/>
      <c r="AY73" s="434"/>
      <c r="AZ73" s="435"/>
      <c r="BA73" s="435"/>
      <c r="BB73" s="436"/>
    </row>
    <row r="74" spans="1:54" x14ac:dyDescent="0.25">
      <c r="A74" s="60" t="s">
        <v>197</v>
      </c>
      <c r="B74" s="61"/>
      <c r="C74" s="67" t="s">
        <v>104</v>
      </c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9"/>
      <c r="Q74" s="55"/>
      <c r="R74" s="56"/>
      <c r="S74" s="84">
        <v>1</v>
      </c>
      <c r="T74" s="85"/>
      <c r="U74" s="235"/>
      <c r="V74" s="89"/>
      <c r="W74" s="236"/>
      <c r="X74" s="237"/>
      <c r="Y74" s="238">
        <v>3</v>
      </c>
      <c r="Z74" s="89"/>
      <c r="AA74" s="236">
        <v>90</v>
      </c>
      <c r="AB74" s="235"/>
      <c r="AC74" s="77">
        <v>10</v>
      </c>
      <c r="AD74" s="74"/>
      <c r="AE74" s="74">
        <v>4</v>
      </c>
      <c r="AF74" s="74"/>
      <c r="AG74" s="74"/>
      <c r="AH74" s="74"/>
      <c r="AI74" s="74">
        <v>6</v>
      </c>
      <c r="AJ74" s="74"/>
      <c r="AK74" s="82">
        <f>AA74-AC74</f>
        <v>80</v>
      </c>
      <c r="AL74" s="83"/>
      <c r="AM74" s="51">
        <v>4</v>
      </c>
      <c r="AN74" s="49"/>
      <c r="AO74" s="50">
        <v>6</v>
      </c>
      <c r="AP74" s="51"/>
      <c r="AQ74" s="49"/>
      <c r="AR74" s="50"/>
      <c r="AS74" s="51"/>
      <c r="AT74" s="49"/>
      <c r="AU74" s="50"/>
      <c r="AV74" s="51"/>
      <c r="AW74" s="49"/>
      <c r="AX74" s="50"/>
      <c r="AY74" s="434"/>
      <c r="AZ74" s="435"/>
      <c r="BA74" s="435"/>
      <c r="BB74" s="436"/>
    </row>
    <row r="75" spans="1:54" ht="15" customHeight="1" x14ac:dyDescent="0.25">
      <c r="A75" s="60" t="s">
        <v>107</v>
      </c>
      <c r="B75" s="61"/>
      <c r="C75" s="62" t="s">
        <v>110</v>
      </c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4"/>
      <c r="Q75" s="55"/>
      <c r="R75" s="56"/>
      <c r="S75" s="56">
        <v>1</v>
      </c>
      <c r="T75" s="57"/>
      <c r="U75" s="79"/>
      <c r="V75" s="76"/>
      <c r="W75" s="75"/>
      <c r="X75" s="79"/>
      <c r="Y75" s="80">
        <v>3</v>
      </c>
      <c r="Z75" s="76"/>
      <c r="AA75" s="75">
        <v>90</v>
      </c>
      <c r="AB75" s="79"/>
      <c r="AC75" s="77">
        <v>10</v>
      </c>
      <c r="AD75" s="74"/>
      <c r="AE75" s="74">
        <v>4</v>
      </c>
      <c r="AF75" s="74"/>
      <c r="AG75" s="74"/>
      <c r="AH75" s="74"/>
      <c r="AI75" s="74">
        <f>AC75-AE75</f>
        <v>6</v>
      </c>
      <c r="AJ75" s="74"/>
      <c r="AK75" s="82">
        <f>AA75-AC75</f>
        <v>80</v>
      </c>
      <c r="AL75" s="83"/>
      <c r="AM75" s="51">
        <v>4</v>
      </c>
      <c r="AN75" s="49"/>
      <c r="AO75" s="50">
        <v>6</v>
      </c>
      <c r="AP75" s="51"/>
      <c r="AQ75" s="49"/>
      <c r="AR75" s="50"/>
      <c r="AS75" s="51"/>
      <c r="AT75" s="49"/>
      <c r="AU75" s="50"/>
      <c r="AV75" s="51"/>
      <c r="AW75" s="49"/>
      <c r="AX75" s="50"/>
      <c r="AY75" s="434"/>
      <c r="AZ75" s="435"/>
      <c r="BA75" s="435"/>
      <c r="BB75" s="436"/>
    </row>
    <row r="76" spans="1:54" ht="15" customHeight="1" x14ac:dyDescent="0.25">
      <c r="A76" s="60" t="s">
        <v>198</v>
      </c>
      <c r="B76" s="61"/>
      <c r="C76" s="67" t="s">
        <v>111</v>
      </c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9"/>
      <c r="Q76" s="55"/>
      <c r="R76" s="56"/>
      <c r="S76" s="56">
        <v>1</v>
      </c>
      <c r="T76" s="57"/>
      <c r="U76" s="76"/>
      <c r="V76" s="74"/>
      <c r="W76" s="74"/>
      <c r="X76" s="75"/>
      <c r="Y76" s="77">
        <v>3</v>
      </c>
      <c r="Z76" s="74"/>
      <c r="AA76" s="74">
        <v>90</v>
      </c>
      <c r="AB76" s="75"/>
      <c r="AC76" s="77">
        <v>10</v>
      </c>
      <c r="AD76" s="74"/>
      <c r="AE76" s="74">
        <v>4</v>
      </c>
      <c r="AF76" s="74"/>
      <c r="AG76" s="74"/>
      <c r="AH76" s="74"/>
      <c r="AI76" s="74">
        <v>6</v>
      </c>
      <c r="AJ76" s="74"/>
      <c r="AK76" s="82">
        <f>AA76-AC76</f>
        <v>80</v>
      </c>
      <c r="AL76" s="83"/>
      <c r="AM76" s="51">
        <v>4</v>
      </c>
      <c r="AN76" s="49"/>
      <c r="AO76" s="50">
        <v>6</v>
      </c>
      <c r="AP76" s="51"/>
      <c r="AQ76" s="49"/>
      <c r="AR76" s="50"/>
      <c r="AS76" s="51"/>
      <c r="AT76" s="49"/>
      <c r="AU76" s="50"/>
      <c r="AV76" s="51"/>
      <c r="AW76" s="49"/>
      <c r="AX76" s="50"/>
      <c r="AY76" s="434"/>
      <c r="AZ76" s="435"/>
      <c r="BA76" s="435"/>
      <c r="BB76" s="436"/>
    </row>
    <row r="77" spans="1:54" x14ac:dyDescent="0.25">
      <c r="A77" s="60" t="s">
        <v>108</v>
      </c>
      <c r="B77" s="61"/>
      <c r="C77" s="67" t="s">
        <v>109</v>
      </c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9"/>
      <c r="Q77" s="55">
        <v>1</v>
      </c>
      <c r="R77" s="56"/>
      <c r="S77" s="56"/>
      <c r="T77" s="57"/>
      <c r="U77" s="76"/>
      <c r="V77" s="74"/>
      <c r="W77" s="74"/>
      <c r="X77" s="75"/>
      <c r="Y77" s="77">
        <v>3</v>
      </c>
      <c r="Z77" s="74"/>
      <c r="AA77" s="74">
        <v>90</v>
      </c>
      <c r="AB77" s="75"/>
      <c r="AC77" s="77">
        <v>10</v>
      </c>
      <c r="AD77" s="74"/>
      <c r="AE77" s="74">
        <v>4</v>
      </c>
      <c r="AF77" s="74"/>
      <c r="AG77" s="74"/>
      <c r="AH77" s="74"/>
      <c r="AI77" s="74">
        <v>6</v>
      </c>
      <c r="AJ77" s="74"/>
      <c r="AK77" s="82">
        <f>AA77-AC77</f>
        <v>80</v>
      </c>
      <c r="AL77" s="83"/>
      <c r="AM77" s="51">
        <v>4</v>
      </c>
      <c r="AN77" s="49"/>
      <c r="AO77" s="50">
        <v>6</v>
      </c>
      <c r="AP77" s="51"/>
      <c r="AQ77" s="49"/>
      <c r="AR77" s="50"/>
      <c r="AS77" s="51"/>
      <c r="AT77" s="49"/>
      <c r="AU77" s="50"/>
      <c r="AV77" s="51"/>
      <c r="AW77" s="49"/>
      <c r="AX77" s="50"/>
      <c r="AY77" s="434"/>
      <c r="AZ77" s="435"/>
      <c r="BA77" s="435"/>
      <c r="BB77" s="436"/>
    </row>
    <row r="78" spans="1:54" x14ac:dyDescent="0.25">
      <c r="A78" s="60" t="s">
        <v>112</v>
      </c>
      <c r="B78" s="61"/>
      <c r="C78" s="62" t="s">
        <v>113</v>
      </c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4"/>
      <c r="Q78" s="55">
        <v>1</v>
      </c>
      <c r="R78" s="56"/>
      <c r="S78" s="56"/>
      <c r="T78" s="57"/>
      <c r="U78" s="73"/>
      <c r="V78" s="55"/>
      <c r="W78" s="59"/>
      <c r="X78" s="73"/>
      <c r="Y78" s="77">
        <v>3</v>
      </c>
      <c r="Z78" s="74"/>
      <c r="AA78" s="74">
        <v>90</v>
      </c>
      <c r="AB78" s="75"/>
      <c r="AC78" s="77">
        <v>10</v>
      </c>
      <c r="AD78" s="74"/>
      <c r="AE78" s="74">
        <v>4</v>
      </c>
      <c r="AF78" s="74"/>
      <c r="AG78" s="74"/>
      <c r="AH78" s="74"/>
      <c r="AI78" s="74">
        <f>AC78-AE78</f>
        <v>6</v>
      </c>
      <c r="AJ78" s="74"/>
      <c r="AK78" s="82">
        <f>AA78-AC78</f>
        <v>80</v>
      </c>
      <c r="AL78" s="83"/>
      <c r="AM78" s="51">
        <v>4</v>
      </c>
      <c r="AN78" s="49"/>
      <c r="AO78" s="50">
        <v>6</v>
      </c>
      <c r="AP78" s="51"/>
      <c r="AQ78" s="49"/>
      <c r="AR78" s="50"/>
      <c r="AS78" s="51"/>
      <c r="AT78" s="49"/>
      <c r="AU78" s="50"/>
      <c r="AV78" s="51"/>
      <c r="AW78" s="49"/>
      <c r="AX78" s="50"/>
      <c r="AY78" s="434"/>
      <c r="AZ78" s="435"/>
      <c r="BA78" s="435"/>
      <c r="BB78" s="436"/>
    </row>
    <row r="79" spans="1:54" x14ac:dyDescent="0.25">
      <c r="A79" s="60" t="s">
        <v>114</v>
      </c>
      <c r="B79" s="61"/>
      <c r="C79" s="67" t="s">
        <v>199</v>
      </c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9"/>
      <c r="Q79" s="55">
        <v>2</v>
      </c>
      <c r="R79" s="56"/>
      <c r="S79" s="56"/>
      <c r="T79" s="57"/>
      <c r="U79" s="55"/>
      <c r="V79" s="56"/>
      <c r="W79" s="56"/>
      <c r="X79" s="59"/>
      <c r="Y79" s="77">
        <v>3</v>
      </c>
      <c r="Z79" s="74"/>
      <c r="AA79" s="74">
        <v>90</v>
      </c>
      <c r="AB79" s="75"/>
      <c r="AC79" s="77">
        <v>10</v>
      </c>
      <c r="AD79" s="74"/>
      <c r="AE79" s="74">
        <v>4</v>
      </c>
      <c r="AF79" s="74"/>
      <c r="AG79" s="74"/>
      <c r="AH79" s="74"/>
      <c r="AI79" s="74">
        <v>6</v>
      </c>
      <c r="AJ79" s="74"/>
      <c r="AK79" s="82">
        <f>AA79-AC79</f>
        <v>80</v>
      </c>
      <c r="AL79" s="83"/>
      <c r="AM79" s="51">
        <v>4</v>
      </c>
      <c r="AN79" s="49"/>
      <c r="AO79" s="50">
        <v>6</v>
      </c>
      <c r="AP79" s="51"/>
      <c r="AQ79" s="49"/>
      <c r="AR79" s="50"/>
      <c r="AS79" s="51"/>
      <c r="AT79" s="49"/>
      <c r="AU79" s="50"/>
      <c r="AV79" s="51"/>
      <c r="AW79" s="49"/>
      <c r="AX79" s="50"/>
      <c r="AY79" s="434"/>
      <c r="AZ79" s="435"/>
      <c r="BA79" s="435"/>
      <c r="BB79" s="436"/>
    </row>
    <row r="80" spans="1:54" ht="15" customHeight="1" x14ac:dyDescent="0.25">
      <c r="A80" s="60" t="s">
        <v>115</v>
      </c>
      <c r="B80" s="61"/>
      <c r="C80" s="67" t="s">
        <v>154</v>
      </c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9"/>
      <c r="Q80" s="55"/>
      <c r="R80" s="56"/>
      <c r="S80" s="56">
        <v>1</v>
      </c>
      <c r="T80" s="57"/>
      <c r="U80" s="73"/>
      <c r="V80" s="55"/>
      <c r="W80" s="59"/>
      <c r="X80" s="73"/>
      <c r="Y80" s="78">
        <v>3</v>
      </c>
      <c r="Z80" s="55"/>
      <c r="AA80" s="59">
        <v>90</v>
      </c>
      <c r="AB80" s="73"/>
      <c r="AC80" s="77">
        <v>10</v>
      </c>
      <c r="AD80" s="74"/>
      <c r="AE80" s="74">
        <v>4</v>
      </c>
      <c r="AF80" s="74"/>
      <c r="AG80" s="74"/>
      <c r="AH80" s="74"/>
      <c r="AI80" s="74">
        <v>6</v>
      </c>
      <c r="AJ80" s="74"/>
      <c r="AK80" s="82">
        <f>AA80-AC80</f>
        <v>80</v>
      </c>
      <c r="AL80" s="83"/>
      <c r="AM80" s="51">
        <v>4</v>
      </c>
      <c r="AN80" s="49"/>
      <c r="AO80" s="50">
        <v>6</v>
      </c>
      <c r="AP80" s="51">
        <v>4</v>
      </c>
      <c r="AQ80" s="49"/>
      <c r="AR80" s="50">
        <v>6</v>
      </c>
      <c r="AS80" s="51"/>
      <c r="AT80" s="49"/>
      <c r="AU80" s="50"/>
      <c r="AV80" s="51"/>
      <c r="AW80" s="49"/>
      <c r="AX80" s="50"/>
      <c r="AY80" s="434"/>
      <c r="AZ80" s="435"/>
      <c r="BA80" s="435"/>
      <c r="BB80" s="436"/>
    </row>
    <row r="81" spans="1:54" ht="15" customHeight="1" x14ac:dyDescent="0.25">
      <c r="A81" s="60" t="s">
        <v>200</v>
      </c>
      <c r="B81" s="61"/>
      <c r="C81" s="67" t="s">
        <v>201</v>
      </c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9"/>
      <c r="Q81" s="55">
        <v>2</v>
      </c>
      <c r="R81" s="56"/>
      <c r="S81" s="56"/>
      <c r="T81" s="57"/>
      <c r="U81" s="76"/>
      <c r="V81" s="74"/>
      <c r="W81" s="74"/>
      <c r="X81" s="75"/>
      <c r="Y81" s="78">
        <v>3</v>
      </c>
      <c r="Z81" s="55"/>
      <c r="AA81" s="59">
        <v>90</v>
      </c>
      <c r="AB81" s="73"/>
      <c r="AC81" s="77">
        <v>10</v>
      </c>
      <c r="AD81" s="74"/>
      <c r="AE81" s="74">
        <v>4</v>
      </c>
      <c r="AF81" s="74"/>
      <c r="AG81" s="74"/>
      <c r="AH81" s="74"/>
      <c r="AI81" s="74">
        <f>AC81-AE81</f>
        <v>6</v>
      </c>
      <c r="AJ81" s="74"/>
      <c r="AK81" s="82">
        <f>AA81-AC81</f>
        <v>80</v>
      </c>
      <c r="AL81" s="83"/>
      <c r="AM81" s="51">
        <v>4</v>
      </c>
      <c r="AN81" s="49"/>
      <c r="AO81" s="50">
        <v>6</v>
      </c>
      <c r="AP81" s="51">
        <v>4</v>
      </c>
      <c r="AQ81" s="49"/>
      <c r="AR81" s="50">
        <v>6</v>
      </c>
      <c r="AS81" s="51">
        <v>4</v>
      </c>
      <c r="AT81" s="49"/>
      <c r="AU81" s="50">
        <v>6</v>
      </c>
      <c r="AV81" s="51"/>
      <c r="AW81" s="49"/>
      <c r="AX81" s="50"/>
      <c r="AY81" s="434"/>
      <c r="AZ81" s="435"/>
      <c r="BA81" s="435"/>
      <c r="BB81" s="436"/>
    </row>
    <row r="82" spans="1:54" ht="15" customHeight="1" x14ac:dyDescent="0.25">
      <c r="A82" s="60" t="s">
        <v>117</v>
      </c>
      <c r="B82" s="61"/>
      <c r="C82" s="67" t="s">
        <v>202</v>
      </c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9"/>
      <c r="Q82" s="55">
        <v>2</v>
      </c>
      <c r="R82" s="56"/>
      <c r="S82" s="56"/>
      <c r="T82" s="57"/>
      <c r="U82" s="76"/>
      <c r="V82" s="74"/>
      <c r="W82" s="74"/>
      <c r="X82" s="75"/>
      <c r="Y82" s="78">
        <v>3</v>
      </c>
      <c r="Z82" s="55"/>
      <c r="AA82" s="59">
        <v>90</v>
      </c>
      <c r="AB82" s="73"/>
      <c r="AC82" s="77">
        <v>10</v>
      </c>
      <c r="AD82" s="74"/>
      <c r="AE82" s="74">
        <v>4</v>
      </c>
      <c r="AF82" s="74"/>
      <c r="AG82" s="74"/>
      <c r="AH82" s="74"/>
      <c r="AI82" s="74">
        <v>6</v>
      </c>
      <c r="AJ82" s="74"/>
      <c r="AK82" s="82">
        <f>AA82-AC82</f>
        <v>80</v>
      </c>
      <c r="AL82" s="83"/>
      <c r="AM82" s="51">
        <v>4</v>
      </c>
      <c r="AN82" s="49"/>
      <c r="AO82" s="50">
        <v>6</v>
      </c>
      <c r="AP82" s="51"/>
      <c r="AQ82" s="49"/>
      <c r="AR82" s="50"/>
      <c r="AS82" s="51"/>
      <c r="AT82" s="49"/>
      <c r="AU82" s="50"/>
      <c r="AV82" s="51"/>
      <c r="AW82" s="49"/>
      <c r="AX82" s="50"/>
      <c r="AY82" s="434"/>
      <c r="AZ82" s="435"/>
      <c r="BA82" s="435"/>
      <c r="BB82" s="436"/>
    </row>
    <row r="83" spans="1:54" ht="15" customHeight="1" x14ac:dyDescent="0.25">
      <c r="A83" s="60" t="s">
        <v>118</v>
      </c>
      <c r="B83" s="61"/>
      <c r="C83" s="67" t="s">
        <v>203</v>
      </c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9"/>
      <c r="Q83" s="55">
        <v>2</v>
      </c>
      <c r="R83" s="56"/>
      <c r="S83" s="56"/>
      <c r="T83" s="57"/>
      <c r="U83" s="76"/>
      <c r="V83" s="74"/>
      <c r="W83" s="74"/>
      <c r="X83" s="75"/>
      <c r="Y83" s="77">
        <v>3</v>
      </c>
      <c r="Z83" s="74"/>
      <c r="AA83" s="74">
        <v>90</v>
      </c>
      <c r="AB83" s="75"/>
      <c r="AC83" s="58">
        <v>44</v>
      </c>
      <c r="AD83" s="56"/>
      <c r="AE83" s="56">
        <v>22</v>
      </c>
      <c r="AF83" s="56"/>
      <c r="AG83" s="56"/>
      <c r="AH83" s="56"/>
      <c r="AI83" s="56">
        <v>22</v>
      </c>
      <c r="AJ83" s="56"/>
      <c r="AK83" s="56">
        <v>46</v>
      </c>
      <c r="AL83" s="57"/>
      <c r="AM83" s="51"/>
      <c r="AN83" s="49"/>
      <c r="AO83" s="50"/>
      <c r="AP83" s="51">
        <v>4</v>
      </c>
      <c r="AQ83" s="49"/>
      <c r="AR83" s="50">
        <v>6</v>
      </c>
      <c r="AS83" s="51"/>
      <c r="AT83" s="49"/>
      <c r="AU83" s="50"/>
      <c r="AV83" s="51"/>
      <c r="AW83" s="49"/>
      <c r="AX83" s="50"/>
      <c r="AY83" s="434"/>
      <c r="AZ83" s="435"/>
      <c r="BA83" s="435"/>
      <c r="BB83" s="436"/>
    </row>
    <row r="84" spans="1:54" x14ac:dyDescent="0.25">
      <c r="A84" s="60" t="s">
        <v>119</v>
      </c>
      <c r="B84" s="61"/>
      <c r="C84" s="67" t="s">
        <v>116</v>
      </c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9"/>
      <c r="Q84" s="55">
        <v>3</v>
      </c>
      <c r="R84" s="56"/>
      <c r="S84" s="65" t="s">
        <v>242</v>
      </c>
      <c r="T84" s="66"/>
      <c r="U84" s="55"/>
      <c r="V84" s="56"/>
      <c r="W84" s="56"/>
      <c r="X84" s="59"/>
      <c r="Y84" s="58">
        <v>14</v>
      </c>
      <c r="Z84" s="56"/>
      <c r="AA84" s="56">
        <f t="shared" ref="AA84" si="0">Y84*30</f>
        <v>420</v>
      </c>
      <c r="AB84" s="59"/>
      <c r="AC84" s="58">
        <v>24</v>
      </c>
      <c r="AD84" s="56"/>
      <c r="AE84" s="56"/>
      <c r="AF84" s="56"/>
      <c r="AG84" s="56"/>
      <c r="AH84" s="56"/>
      <c r="AI84" s="56">
        <f>AC84-AE84</f>
        <v>24</v>
      </c>
      <c r="AJ84" s="56"/>
      <c r="AK84" s="56">
        <f t="shared" ref="AK84" si="1">AA84-AC84</f>
        <v>396</v>
      </c>
      <c r="AL84" s="57"/>
      <c r="AM84" s="51"/>
      <c r="AN84" s="49"/>
      <c r="AO84" s="50">
        <v>12</v>
      </c>
      <c r="AP84" s="51"/>
      <c r="AQ84" s="49"/>
      <c r="AR84" s="50">
        <v>12</v>
      </c>
      <c r="AS84" s="51"/>
      <c r="AT84" s="49"/>
      <c r="AU84" s="50"/>
      <c r="AV84" s="51"/>
      <c r="AW84" s="49"/>
      <c r="AX84" s="50"/>
      <c r="AY84" s="434"/>
      <c r="AZ84" s="435"/>
      <c r="BA84" s="435"/>
      <c r="BB84" s="436"/>
    </row>
    <row r="85" spans="1:54" x14ac:dyDescent="0.25">
      <c r="A85" s="60" t="s">
        <v>121</v>
      </c>
      <c r="B85" s="61"/>
      <c r="C85" s="67" t="s">
        <v>139</v>
      </c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9"/>
      <c r="Q85" s="55"/>
      <c r="R85" s="56"/>
      <c r="S85" s="56">
        <v>2</v>
      </c>
      <c r="T85" s="57"/>
      <c r="U85" s="76"/>
      <c r="V85" s="74"/>
      <c r="W85" s="74"/>
      <c r="X85" s="75"/>
      <c r="Y85" s="77">
        <v>3</v>
      </c>
      <c r="Z85" s="74"/>
      <c r="AA85" s="74">
        <v>90</v>
      </c>
      <c r="AB85" s="75"/>
      <c r="AC85" s="77">
        <v>10</v>
      </c>
      <c r="AD85" s="74"/>
      <c r="AE85" s="74">
        <v>4</v>
      </c>
      <c r="AF85" s="74"/>
      <c r="AG85" s="74"/>
      <c r="AH85" s="74"/>
      <c r="AI85" s="74">
        <v>6</v>
      </c>
      <c r="AJ85" s="74"/>
      <c r="AK85" s="82">
        <f>AA85-AC85</f>
        <v>80</v>
      </c>
      <c r="AL85" s="83"/>
      <c r="AM85" s="51">
        <v>4</v>
      </c>
      <c r="AN85" s="49"/>
      <c r="AO85" s="50">
        <v>6</v>
      </c>
      <c r="AP85" s="51"/>
      <c r="AQ85" s="49"/>
      <c r="AR85" s="50"/>
      <c r="AS85" s="51"/>
      <c r="AT85" s="49"/>
      <c r="AU85" s="50"/>
      <c r="AV85" s="51"/>
      <c r="AW85" s="49"/>
      <c r="AX85" s="50"/>
      <c r="AY85" s="434"/>
      <c r="AZ85" s="435"/>
      <c r="BA85" s="435"/>
      <c r="BB85" s="436"/>
    </row>
    <row r="86" spans="1:54" ht="15" customHeight="1" x14ac:dyDescent="0.25">
      <c r="A86" s="60" t="s">
        <v>125</v>
      </c>
      <c r="B86" s="61"/>
      <c r="C86" s="67" t="s">
        <v>155</v>
      </c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9"/>
      <c r="Q86" s="55"/>
      <c r="R86" s="56"/>
      <c r="S86" s="56">
        <v>1</v>
      </c>
      <c r="T86" s="57"/>
      <c r="U86" s="55"/>
      <c r="V86" s="56"/>
      <c r="W86" s="56"/>
      <c r="X86" s="59"/>
      <c r="Y86" s="58">
        <v>3</v>
      </c>
      <c r="Z86" s="56"/>
      <c r="AA86" s="74">
        <v>90</v>
      </c>
      <c r="AB86" s="75"/>
      <c r="AC86" s="77">
        <v>10</v>
      </c>
      <c r="AD86" s="74"/>
      <c r="AE86" s="74"/>
      <c r="AF86" s="74"/>
      <c r="AG86" s="74"/>
      <c r="AH86" s="74"/>
      <c r="AI86" s="74">
        <v>10</v>
      </c>
      <c r="AJ86" s="74"/>
      <c r="AK86" s="82">
        <f>AA86-AC86</f>
        <v>80</v>
      </c>
      <c r="AL86" s="83"/>
      <c r="AM86" s="51"/>
      <c r="AN86" s="49"/>
      <c r="AO86" s="50">
        <v>10</v>
      </c>
      <c r="AP86" s="51"/>
      <c r="AQ86" s="49"/>
      <c r="AR86" s="50"/>
      <c r="AS86" s="51"/>
      <c r="AT86" s="49"/>
      <c r="AU86" s="50"/>
      <c r="AV86" s="51"/>
      <c r="AW86" s="49"/>
      <c r="AX86" s="50"/>
      <c r="AY86" s="434"/>
      <c r="AZ86" s="435"/>
      <c r="BA86" s="435"/>
      <c r="BB86" s="436"/>
    </row>
    <row r="87" spans="1:54" x14ac:dyDescent="0.25">
      <c r="A87" s="60" t="s">
        <v>128</v>
      </c>
      <c r="B87" s="61"/>
      <c r="C87" s="67" t="s">
        <v>205</v>
      </c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9"/>
      <c r="Q87" s="55"/>
      <c r="R87" s="56"/>
      <c r="S87" s="56">
        <v>3</v>
      </c>
      <c r="T87" s="57"/>
      <c r="U87" s="55"/>
      <c r="V87" s="56"/>
      <c r="W87" s="56"/>
      <c r="X87" s="59"/>
      <c r="Y87" s="58">
        <v>3</v>
      </c>
      <c r="Z87" s="56"/>
      <c r="AA87" s="74">
        <v>90</v>
      </c>
      <c r="AB87" s="75"/>
      <c r="AC87" s="77">
        <v>10</v>
      </c>
      <c r="AD87" s="74"/>
      <c r="AE87" s="74">
        <v>4</v>
      </c>
      <c r="AF87" s="74"/>
      <c r="AG87" s="74"/>
      <c r="AH87" s="74"/>
      <c r="AI87" s="74">
        <v>6</v>
      </c>
      <c r="AJ87" s="74"/>
      <c r="AK87" s="82">
        <f t="shared" ref="AK87:AK89" si="2">AA87-AC87</f>
        <v>80</v>
      </c>
      <c r="AL87" s="83"/>
      <c r="AM87" s="51"/>
      <c r="AN87" s="49"/>
      <c r="AO87" s="50"/>
      <c r="AP87" s="51"/>
      <c r="AQ87" s="49"/>
      <c r="AR87" s="50"/>
      <c r="AS87" s="51">
        <v>4</v>
      </c>
      <c r="AT87" s="49"/>
      <c r="AU87" s="50">
        <v>6</v>
      </c>
      <c r="AV87" s="51"/>
      <c r="AW87" s="49"/>
      <c r="AX87" s="50"/>
      <c r="AY87" s="434"/>
      <c r="AZ87" s="435"/>
      <c r="BA87" s="435"/>
      <c r="BB87" s="436"/>
    </row>
    <row r="88" spans="1:54" x14ac:dyDescent="0.25">
      <c r="A88" s="60" t="s">
        <v>130</v>
      </c>
      <c r="B88" s="61"/>
      <c r="C88" s="67" t="s">
        <v>206</v>
      </c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9"/>
      <c r="Q88" s="55"/>
      <c r="R88" s="56"/>
      <c r="S88" s="56">
        <v>3</v>
      </c>
      <c r="T88" s="57"/>
      <c r="U88" s="55"/>
      <c r="V88" s="56"/>
      <c r="W88" s="56"/>
      <c r="X88" s="59"/>
      <c r="Y88" s="58">
        <v>3</v>
      </c>
      <c r="Z88" s="56"/>
      <c r="AA88" s="74">
        <v>90</v>
      </c>
      <c r="AB88" s="75"/>
      <c r="AC88" s="77">
        <v>10</v>
      </c>
      <c r="AD88" s="74"/>
      <c r="AE88" s="74">
        <v>4</v>
      </c>
      <c r="AF88" s="74"/>
      <c r="AG88" s="74"/>
      <c r="AH88" s="74"/>
      <c r="AI88" s="74">
        <v>6</v>
      </c>
      <c r="AJ88" s="74"/>
      <c r="AK88" s="82">
        <f t="shared" si="2"/>
        <v>80</v>
      </c>
      <c r="AL88" s="83"/>
      <c r="AM88" s="51"/>
      <c r="AN88" s="49"/>
      <c r="AO88" s="50"/>
      <c r="AP88" s="51"/>
      <c r="AQ88" s="49"/>
      <c r="AR88" s="50"/>
      <c r="AS88" s="51">
        <v>4</v>
      </c>
      <c r="AT88" s="49"/>
      <c r="AU88" s="50">
        <v>6</v>
      </c>
      <c r="AV88" s="51"/>
      <c r="AW88" s="49"/>
      <c r="AX88" s="50"/>
      <c r="AY88" s="434"/>
      <c r="AZ88" s="435"/>
      <c r="BA88" s="435"/>
      <c r="BB88" s="436"/>
    </row>
    <row r="89" spans="1:54" x14ac:dyDescent="0.25">
      <c r="A89" s="60" t="s">
        <v>132</v>
      </c>
      <c r="B89" s="61"/>
      <c r="C89" s="67" t="s">
        <v>207</v>
      </c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9"/>
      <c r="Q89" s="55"/>
      <c r="R89" s="56"/>
      <c r="S89" s="56">
        <v>3</v>
      </c>
      <c r="T89" s="57"/>
      <c r="U89" s="55"/>
      <c r="V89" s="56"/>
      <c r="W89" s="56"/>
      <c r="X89" s="59"/>
      <c r="Y89" s="58">
        <v>3</v>
      </c>
      <c r="Z89" s="56"/>
      <c r="AA89" s="74">
        <v>90</v>
      </c>
      <c r="AB89" s="75"/>
      <c r="AC89" s="77">
        <v>10</v>
      </c>
      <c r="AD89" s="74"/>
      <c r="AE89" s="74">
        <v>4</v>
      </c>
      <c r="AF89" s="74"/>
      <c r="AG89" s="74"/>
      <c r="AH89" s="74"/>
      <c r="AI89" s="74">
        <v>6</v>
      </c>
      <c r="AJ89" s="74"/>
      <c r="AK89" s="82">
        <f t="shared" si="2"/>
        <v>80</v>
      </c>
      <c r="AL89" s="83"/>
      <c r="AM89" s="51"/>
      <c r="AN89" s="49"/>
      <c r="AO89" s="50"/>
      <c r="AP89" s="51"/>
      <c r="AQ89" s="49"/>
      <c r="AR89" s="50"/>
      <c r="AS89" s="51">
        <v>4</v>
      </c>
      <c r="AT89" s="49"/>
      <c r="AU89" s="50">
        <v>6</v>
      </c>
      <c r="AV89" s="51"/>
      <c r="AW89" s="49"/>
      <c r="AX89" s="50"/>
      <c r="AY89" s="434"/>
      <c r="AZ89" s="435"/>
      <c r="BA89" s="435"/>
      <c r="BB89" s="436"/>
    </row>
    <row r="90" spans="1:54" x14ac:dyDescent="0.25">
      <c r="A90" s="60" t="s">
        <v>134</v>
      </c>
      <c r="B90" s="61"/>
      <c r="C90" s="62" t="s">
        <v>120</v>
      </c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4"/>
      <c r="Q90" s="55">
        <v>1</v>
      </c>
      <c r="R90" s="56"/>
      <c r="S90" s="56"/>
      <c r="T90" s="57"/>
      <c r="U90" s="55"/>
      <c r="V90" s="56"/>
      <c r="W90" s="56">
        <v>1</v>
      </c>
      <c r="X90" s="59"/>
      <c r="Y90" s="58">
        <v>4</v>
      </c>
      <c r="Z90" s="56"/>
      <c r="AA90" s="56">
        <v>120</v>
      </c>
      <c r="AB90" s="59"/>
      <c r="AC90" s="60">
        <v>14</v>
      </c>
      <c r="AD90" s="543"/>
      <c r="AE90" s="543">
        <v>6</v>
      </c>
      <c r="AF90" s="543"/>
      <c r="AG90" s="543"/>
      <c r="AH90" s="543"/>
      <c r="AI90" s="543">
        <v>8</v>
      </c>
      <c r="AJ90" s="543"/>
      <c r="AK90" s="543">
        <v>166</v>
      </c>
      <c r="AL90" s="544"/>
      <c r="AM90" s="431">
        <v>6</v>
      </c>
      <c r="AN90" s="432">
        <v>8</v>
      </c>
      <c r="AO90" s="433"/>
      <c r="AP90" s="431"/>
      <c r="AQ90" s="432"/>
      <c r="AR90" s="433"/>
      <c r="AS90" s="431"/>
      <c r="AT90" s="432"/>
      <c r="AU90" s="433"/>
      <c r="AV90" s="431"/>
      <c r="AW90" s="432"/>
      <c r="AX90" s="433"/>
      <c r="AY90" s="434"/>
      <c r="AZ90" s="435"/>
      <c r="BA90" s="435"/>
      <c r="BB90" s="436"/>
    </row>
    <row r="91" spans="1:54" x14ac:dyDescent="0.25">
      <c r="A91" s="60" t="s">
        <v>136</v>
      </c>
      <c r="B91" s="61"/>
      <c r="C91" s="67" t="s">
        <v>122</v>
      </c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9"/>
      <c r="Q91" s="55">
        <v>1</v>
      </c>
      <c r="R91" s="56"/>
      <c r="S91" s="56"/>
      <c r="T91" s="57"/>
      <c r="U91" s="229"/>
      <c r="V91" s="230"/>
      <c r="W91" s="228"/>
      <c r="X91" s="229"/>
      <c r="Y91" s="231">
        <v>4</v>
      </c>
      <c r="Z91" s="230"/>
      <c r="AA91" s="228">
        <v>120</v>
      </c>
      <c r="AB91" s="229"/>
      <c r="AC91" s="60">
        <v>10</v>
      </c>
      <c r="AD91" s="543"/>
      <c r="AE91" s="543">
        <v>4</v>
      </c>
      <c r="AF91" s="543"/>
      <c r="AG91" s="543"/>
      <c r="AH91" s="543"/>
      <c r="AI91" s="543">
        <v>6</v>
      </c>
      <c r="AJ91" s="543"/>
      <c r="AK91" s="543">
        <v>110</v>
      </c>
      <c r="AL91" s="544"/>
      <c r="AM91" s="431">
        <v>4</v>
      </c>
      <c r="AN91" s="432"/>
      <c r="AO91" s="433">
        <v>6</v>
      </c>
      <c r="AP91" s="431"/>
      <c r="AQ91" s="432"/>
      <c r="AR91" s="433"/>
      <c r="AS91" s="431"/>
      <c r="AT91" s="432"/>
      <c r="AU91" s="433"/>
      <c r="AV91" s="431"/>
      <c r="AW91" s="432"/>
      <c r="AX91" s="433"/>
      <c r="AY91" s="434"/>
      <c r="AZ91" s="435"/>
      <c r="BA91" s="435"/>
      <c r="BB91" s="436"/>
    </row>
    <row r="92" spans="1:54" x14ac:dyDescent="0.25">
      <c r="A92" s="60" t="s">
        <v>204</v>
      </c>
      <c r="B92" s="61"/>
      <c r="C92" s="67" t="s">
        <v>123</v>
      </c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9"/>
      <c r="Q92" s="55">
        <v>3</v>
      </c>
      <c r="R92" s="56"/>
      <c r="S92" s="56"/>
      <c r="T92" s="57"/>
      <c r="U92" s="73"/>
      <c r="V92" s="55"/>
      <c r="W92" s="59"/>
      <c r="X92" s="73"/>
      <c r="Y92" s="78">
        <v>3</v>
      </c>
      <c r="Z92" s="55"/>
      <c r="AA92" s="59">
        <v>90</v>
      </c>
      <c r="AB92" s="73"/>
      <c r="AC92" s="437">
        <v>10</v>
      </c>
      <c r="AD92" s="438"/>
      <c r="AE92" s="438">
        <v>4</v>
      </c>
      <c r="AF92" s="438"/>
      <c r="AG92" s="438"/>
      <c r="AH92" s="438"/>
      <c r="AI92" s="438">
        <v>6</v>
      </c>
      <c r="AJ92" s="438"/>
      <c r="AK92" s="439">
        <f>AA92-AC92</f>
        <v>80</v>
      </c>
      <c r="AL92" s="440"/>
      <c r="AM92" s="431"/>
      <c r="AN92" s="432"/>
      <c r="AO92" s="433"/>
      <c r="AP92" s="431"/>
      <c r="AQ92" s="432"/>
      <c r="AR92" s="433"/>
      <c r="AS92" s="431">
        <v>4</v>
      </c>
      <c r="AT92" s="432"/>
      <c r="AU92" s="433">
        <v>6</v>
      </c>
      <c r="AV92" s="431"/>
      <c r="AW92" s="432"/>
      <c r="AX92" s="433"/>
      <c r="AY92" s="434"/>
      <c r="AZ92" s="435"/>
      <c r="BA92" s="435"/>
      <c r="BB92" s="436"/>
    </row>
    <row r="93" spans="1:54" x14ac:dyDescent="0.25">
      <c r="A93" s="60" t="s">
        <v>137</v>
      </c>
      <c r="B93" s="61"/>
      <c r="C93" s="62" t="s">
        <v>124</v>
      </c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4"/>
      <c r="Q93" s="55">
        <v>3</v>
      </c>
      <c r="R93" s="56"/>
      <c r="S93" s="56"/>
      <c r="T93" s="57"/>
      <c r="U93" s="55"/>
      <c r="V93" s="56"/>
      <c r="W93" s="56"/>
      <c r="X93" s="59"/>
      <c r="Y93" s="78">
        <v>3</v>
      </c>
      <c r="Z93" s="55"/>
      <c r="AA93" s="59">
        <v>90</v>
      </c>
      <c r="AB93" s="73"/>
      <c r="AC93" s="437">
        <v>10</v>
      </c>
      <c r="AD93" s="438"/>
      <c r="AE93" s="438">
        <v>4</v>
      </c>
      <c r="AF93" s="438"/>
      <c r="AG93" s="438"/>
      <c r="AH93" s="438"/>
      <c r="AI93" s="438">
        <v>6</v>
      </c>
      <c r="AJ93" s="438"/>
      <c r="AK93" s="439">
        <f>AA93-AC93</f>
        <v>80</v>
      </c>
      <c r="AL93" s="440"/>
      <c r="AM93" s="431"/>
      <c r="AN93" s="432"/>
      <c r="AO93" s="433"/>
      <c r="AP93" s="431"/>
      <c r="AQ93" s="432"/>
      <c r="AR93" s="433"/>
      <c r="AS93" s="431">
        <v>4</v>
      </c>
      <c r="AT93" s="432"/>
      <c r="AU93" s="433">
        <v>6</v>
      </c>
      <c r="AV93" s="431"/>
      <c r="AW93" s="432"/>
      <c r="AX93" s="433"/>
      <c r="AY93" s="434"/>
      <c r="AZ93" s="435"/>
      <c r="BA93" s="435"/>
      <c r="BB93" s="436"/>
    </row>
    <row r="94" spans="1:54" x14ac:dyDescent="0.25">
      <c r="A94" s="60" t="s">
        <v>138</v>
      </c>
      <c r="B94" s="61"/>
      <c r="C94" s="67" t="s">
        <v>127</v>
      </c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9"/>
      <c r="Q94" s="55">
        <v>3</v>
      </c>
      <c r="R94" s="56"/>
      <c r="S94" s="56"/>
      <c r="T94" s="57"/>
      <c r="U94" s="70"/>
      <c r="V94" s="71"/>
      <c r="W94" s="72"/>
      <c r="X94" s="70"/>
      <c r="Y94" s="78">
        <v>3</v>
      </c>
      <c r="Z94" s="55"/>
      <c r="AA94" s="59">
        <v>90</v>
      </c>
      <c r="AB94" s="73"/>
      <c r="AC94" s="437">
        <v>10</v>
      </c>
      <c r="AD94" s="438"/>
      <c r="AE94" s="438">
        <v>4</v>
      </c>
      <c r="AF94" s="438"/>
      <c r="AG94" s="438"/>
      <c r="AH94" s="438"/>
      <c r="AI94" s="438">
        <v>6</v>
      </c>
      <c r="AJ94" s="438"/>
      <c r="AK94" s="439">
        <f>AA94-AC94</f>
        <v>80</v>
      </c>
      <c r="AL94" s="440"/>
      <c r="AM94" s="431"/>
      <c r="AN94" s="432"/>
      <c r="AO94" s="433"/>
      <c r="AP94" s="431"/>
      <c r="AQ94" s="432"/>
      <c r="AR94" s="433"/>
      <c r="AS94" s="431">
        <v>4</v>
      </c>
      <c r="AT94" s="432">
        <v>6</v>
      </c>
      <c r="AU94" s="433"/>
      <c r="AV94" s="431"/>
      <c r="AW94" s="432"/>
      <c r="AX94" s="433"/>
      <c r="AY94" s="434"/>
      <c r="AZ94" s="435"/>
      <c r="BA94" s="435"/>
      <c r="BB94" s="436"/>
    </row>
    <row r="95" spans="1:54" x14ac:dyDescent="0.25">
      <c r="A95" s="60" t="s">
        <v>140</v>
      </c>
      <c r="B95" s="61"/>
      <c r="C95" s="62" t="s">
        <v>129</v>
      </c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4"/>
      <c r="Q95" s="55">
        <v>2</v>
      </c>
      <c r="R95" s="56"/>
      <c r="S95" s="65"/>
      <c r="T95" s="66"/>
      <c r="U95" s="55"/>
      <c r="V95" s="56"/>
      <c r="W95" s="56">
        <v>3</v>
      </c>
      <c r="X95" s="59"/>
      <c r="Y95" s="78">
        <v>4</v>
      </c>
      <c r="Z95" s="55"/>
      <c r="AA95" s="59">
        <v>120</v>
      </c>
      <c r="AB95" s="73"/>
      <c r="AC95" s="437">
        <v>10</v>
      </c>
      <c r="AD95" s="438"/>
      <c r="AE95" s="438">
        <v>4</v>
      </c>
      <c r="AF95" s="438"/>
      <c r="AG95" s="438"/>
      <c r="AH95" s="438"/>
      <c r="AI95" s="438">
        <v>6</v>
      </c>
      <c r="AJ95" s="438"/>
      <c r="AK95" s="439">
        <f t="shared" ref="AK95:AK102" si="3">AA95-AC95</f>
        <v>110</v>
      </c>
      <c r="AL95" s="440"/>
      <c r="AM95" s="431"/>
      <c r="AN95" s="432"/>
      <c r="AO95" s="433"/>
      <c r="AP95" s="431">
        <v>4</v>
      </c>
      <c r="AQ95" s="432">
        <v>6</v>
      </c>
      <c r="AR95" s="433"/>
      <c r="AS95" s="431"/>
      <c r="AT95" s="432"/>
      <c r="AU95" s="433"/>
      <c r="AV95" s="431"/>
      <c r="AW95" s="432"/>
      <c r="AX95" s="433"/>
      <c r="AY95" s="434"/>
      <c r="AZ95" s="435"/>
      <c r="BA95" s="435"/>
      <c r="BB95" s="436"/>
    </row>
    <row r="96" spans="1:54" x14ac:dyDescent="0.25">
      <c r="A96" s="60" t="s">
        <v>141</v>
      </c>
      <c r="B96" s="61"/>
      <c r="C96" s="232" t="s">
        <v>126</v>
      </c>
      <c r="D96" s="233"/>
      <c r="E96" s="233"/>
      <c r="F96" s="233"/>
      <c r="G96" s="233"/>
      <c r="H96" s="233"/>
      <c r="I96" s="233"/>
      <c r="J96" s="233"/>
      <c r="K96" s="233"/>
      <c r="L96" s="233"/>
      <c r="M96" s="233"/>
      <c r="N96" s="233"/>
      <c r="O96" s="233"/>
      <c r="P96" s="234"/>
      <c r="Q96" s="55">
        <v>2</v>
      </c>
      <c r="R96" s="56"/>
      <c r="S96" s="56"/>
      <c r="T96" s="57"/>
      <c r="U96" s="73"/>
      <c r="V96" s="55"/>
      <c r="W96" s="59"/>
      <c r="X96" s="73"/>
      <c r="Y96" s="78">
        <v>3</v>
      </c>
      <c r="Z96" s="55"/>
      <c r="AA96" s="59">
        <v>90</v>
      </c>
      <c r="AB96" s="73"/>
      <c r="AC96" s="437">
        <v>10</v>
      </c>
      <c r="AD96" s="438"/>
      <c r="AE96" s="438">
        <v>4</v>
      </c>
      <c r="AF96" s="438"/>
      <c r="AG96" s="438"/>
      <c r="AH96" s="438"/>
      <c r="AI96" s="438">
        <v>6</v>
      </c>
      <c r="AJ96" s="438"/>
      <c r="AK96" s="439">
        <f t="shared" si="3"/>
        <v>80</v>
      </c>
      <c r="AL96" s="440"/>
      <c r="AM96" s="431"/>
      <c r="AN96" s="432"/>
      <c r="AO96" s="433"/>
      <c r="AP96" s="431">
        <v>4</v>
      </c>
      <c r="AQ96" s="432">
        <v>6</v>
      </c>
      <c r="AR96" s="433"/>
      <c r="AS96" s="431"/>
      <c r="AT96" s="432"/>
      <c r="AU96" s="433"/>
      <c r="AV96" s="431"/>
      <c r="AW96" s="432"/>
      <c r="AX96" s="433"/>
      <c r="AY96" s="434"/>
      <c r="AZ96" s="435"/>
      <c r="BA96" s="435"/>
      <c r="BB96" s="436"/>
    </row>
    <row r="97" spans="1:54" x14ac:dyDescent="0.25">
      <c r="A97" s="60" t="s">
        <v>142</v>
      </c>
      <c r="B97" s="61"/>
      <c r="C97" s="62" t="s">
        <v>135</v>
      </c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4"/>
      <c r="Q97" s="55">
        <v>2</v>
      </c>
      <c r="R97" s="56"/>
      <c r="S97" s="56"/>
      <c r="T97" s="57"/>
      <c r="U97" s="73"/>
      <c r="V97" s="55"/>
      <c r="W97" s="59">
        <v>2</v>
      </c>
      <c r="X97" s="73"/>
      <c r="Y97" s="78">
        <v>4</v>
      </c>
      <c r="Z97" s="55"/>
      <c r="AA97" s="59">
        <v>120</v>
      </c>
      <c r="AB97" s="73"/>
      <c r="AC97" s="437">
        <v>10</v>
      </c>
      <c r="AD97" s="438"/>
      <c r="AE97" s="438">
        <v>4</v>
      </c>
      <c r="AF97" s="438"/>
      <c r="AG97" s="438">
        <v>6</v>
      </c>
      <c r="AH97" s="438"/>
      <c r="AI97" s="438"/>
      <c r="AJ97" s="438"/>
      <c r="AK97" s="439">
        <f t="shared" si="3"/>
        <v>110</v>
      </c>
      <c r="AL97" s="440"/>
      <c r="AM97" s="431"/>
      <c r="AN97" s="432"/>
      <c r="AO97" s="433"/>
      <c r="AP97" s="431">
        <v>4</v>
      </c>
      <c r="AQ97" s="432">
        <v>6</v>
      </c>
      <c r="AR97" s="433"/>
      <c r="AS97" s="431"/>
      <c r="AT97" s="432"/>
      <c r="AU97" s="433"/>
      <c r="AV97" s="431"/>
      <c r="AW97" s="432"/>
      <c r="AX97" s="433"/>
      <c r="AY97" s="434"/>
      <c r="AZ97" s="435"/>
      <c r="BA97" s="435"/>
      <c r="BB97" s="436"/>
    </row>
    <row r="98" spans="1:54" x14ac:dyDescent="0.25">
      <c r="A98" s="60" t="s">
        <v>144</v>
      </c>
      <c r="B98" s="61"/>
      <c r="C98" s="62" t="s">
        <v>133</v>
      </c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4"/>
      <c r="Q98" s="55"/>
      <c r="R98" s="56"/>
      <c r="S98" s="56">
        <v>2</v>
      </c>
      <c r="T98" s="57"/>
      <c r="U98" s="73"/>
      <c r="V98" s="55"/>
      <c r="W98" s="59"/>
      <c r="X98" s="73"/>
      <c r="Y98" s="78">
        <v>4</v>
      </c>
      <c r="Z98" s="55"/>
      <c r="AA98" s="59">
        <v>120</v>
      </c>
      <c r="AB98" s="73"/>
      <c r="AC98" s="437">
        <v>10</v>
      </c>
      <c r="AD98" s="438"/>
      <c r="AE98" s="438">
        <v>4</v>
      </c>
      <c r="AF98" s="438"/>
      <c r="AG98" s="438">
        <v>6</v>
      </c>
      <c r="AH98" s="438"/>
      <c r="AI98" s="438"/>
      <c r="AJ98" s="438"/>
      <c r="AK98" s="439">
        <f t="shared" si="3"/>
        <v>110</v>
      </c>
      <c r="AL98" s="440"/>
      <c r="AM98" s="431"/>
      <c r="AN98" s="432"/>
      <c r="AO98" s="433"/>
      <c r="AP98" s="431">
        <v>4</v>
      </c>
      <c r="AQ98" s="432">
        <v>6</v>
      </c>
      <c r="AR98" s="433"/>
      <c r="AS98" s="431"/>
      <c r="AT98" s="432"/>
      <c r="AU98" s="433"/>
      <c r="AV98" s="431"/>
      <c r="AW98" s="432"/>
      <c r="AX98" s="433"/>
      <c r="AY98" s="434"/>
      <c r="AZ98" s="435"/>
      <c r="BA98" s="435"/>
      <c r="BB98" s="436"/>
    </row>
    <row r="99" spans="1:54" x14ac:dyDescent="0.25">
      <c r="A99" s="60" t="s">
        <v>146</v>
      </c>
      <c r="B99" s="61"/>
      <c r="C99" s="62" t="s">
        <v>131</v>
      </c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4"/>
      <c r="Q99" s="55"/>
      <c r="R99" s="56"/>
      <c r="S99" s="56">
        <v>3</v>
      </c>
      <c r="T99" s="57"/>
      <c r="U99" s="229"/>
      <c r="V99" s="230"/>
      <c r="W99" s="228"/>
      <c r="X99" s="229"/>
      <c r="Y99" s="231">
        <v>3</v>
      </c>
      <c r="Z99" s="230"/>
      <c r="AA99" s="228">
        <v>90</v>
      </c>
      <c r="AB99" s="229"/>
      <c r="AC99" s="437">
        <v>10</v>
      </c>
      <c r="AD99" s="438"/>
      <c r="AE99" s="438">
        <v>4</v>
      </c>
      <c r="AF99" s="438"/>
      <c r="AG99" s="438"/>
      <c r="AH99" s="438"/>
      <c r="AI99" s="438">
        <v>6</v>
      </c>
      <c r="AJ99" s="438"/>
      <c r="AK99" s="439">
        <f t="shared" si="3"/>
        <v>80</v>
      </c>
      <c r="AL99" s="440"/>
      <c r="AM99" s="431"/>
      <c r="AN99" s="432"/>
      <c r="AO99" s="433"/>
      <c r="AP99" s="431"/>
      <c r="AQ99" s="432"/>
      <c r="AR99" s="433"/>
      <c r="AS99" s="431">
        <v>4</v>
      </c>
      <c r="AT99" s="432"/>
      <c r="AU99" s="433">
        <v>6</v>
      </c>
      <c r="AV99" s="431"/>
      <c r="AW99" s="432"/>
      <c r="AX99" s="433"/>
      <c r="AY99" s="434"/>
      <c r="AZ99" s="435"/>
      <c r="BA99" s="435"/>
      <c r="BB99" s="436"/>
    </row>
    <row r="100" spans="1:54" x14ac:dyDescent="0.25">
      <c r="A100" s="60" t="s">
        <v>147</v>
      </c>
      <c r="B100" s="61"/>
      <c r="C100" s="67" t="s">
        <v>143</v>
      </c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9"/>
      <c r="Q100" s="55">
        <v>3</v>
      </c>
      <c r="R100" s="56"/>
      <c r="S100" s="56"/>
      <c r="T100" s="57"/>
      <c r="U100" s="55"/>
      <c r="V100" s="56"/>
      <c r="W100" s="56"/>
      <c r="X100" s="59"/>
      <c r="Y100" s="78">
        <v>3</v>
      </c>
      <c r="Z100" s="55"/>
      <c r="AA100" s="59">
        <v>90</v>
      </c>
      <c r="AB100" s="73"/>
      <c r="AC100" s="437">
        <v>10</v>
      </c>
      <c r="AD100" s="438"/>
      <c r="AE100" s="438">
        <v>4</v>
      </c>
      <c r="AF100" s="438"/>
      <c r="AG100" s="438"/>
      <c r="AH100" s="438"/>
      <c r="AI100" s="438">
        <v>6</v>
      </c>
      <c r="AJ100" s="438"/>
      <c r="AK100" s="439">
        <f t="shared" si="3"/>
        <v>80</v>
      </c>
      <c r="AL100" s="440"/>
      <c r="AM100" s="431"/>
      <c r="AN100" s="432"/>
      <c r="AO100" s="433"/>
      <c r="AP100" s="431"/>
      <c r="AQ100" s="432"/>
      <c r="AR100" s="433"/>
      <c r="AS100" s="431">
        <v>4</v>
      </c>
      <c r="AT100" s="432"/>
      <c r="AU100" s="433">
        <v>6</v>
      </c>
      <c r="AV100" s="431"/>
      <c r="AW100" s="432"/>
      <c r="AX100" s="433"/>
      <c r="AY100" s="434"/>
      <c r="AZ100" s="435"/>
      <c r="BA100" s="435"/>
      <c r="BB100" s="436"/>
    </row>
    <row r="101" spans="1:54" x14ac:dyDescent="0.25">
      <c r="A101" s="60" t="s">
        <v>148</v>
      </c>
      <c r="B101" s="61"/>
      <c r="C101" s="62" t="s">
        <v>145</v>
      </c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4"/>
      <c r="Q101" s="55">
        <v>1</v>
      </c>
      <c r="R101" s="56"/>
      <c r="S101" s="56"/>
      <c r="T101" s="57"/>
      <c r="U101" s="55"/>
      <c r="V101" s="56"/>
      <c r="W101" s="56"/>
      <c r="X101" s="59"/>
      <c r="Y101" s="58">
        <v>4</v>
      </c>
      <c r="Z101" s="56"/>
      <c r="AA101" s="74">
        <v>120</v>
      </c>
      <c r="AB101" s="75"/>
      <c r="AC101" s="437">
        <v>10</v>
      </c>
      <c r="AD101" s="438"/>
      <c r="AE101" s="438">
        <v>4</v>
      </c>
      <c r="AF101" s="438"/>
      <c r="AG101" s="438">
        <v>6</v>
      </c>
      <c r="AH101" s="438"/>
      <c r="AI101" s="438"/>
      <c r="AJ101" s="438"/>
      <c r="AK101" s="439">
        <f t="shared" si="3"/>
        <v>110</v>
      </c>
      <c r="AL101" s="440"/>
      <c r="AM101" s="431">
        <v>4</v>
      </c>
      <c r="AN101" s="432">
        <v>6</v>
      </c>
      <c r="AO101" s="433"/>
      <c r="AP101" s="431"/>
      <c r="AQ101" s="432"/>
      <c r="AR101" s="433"/>
      <c r="AS101" s="431"/>
      <c r="AT101" s="432"/>
      <c r="AU101" s="433"/>
      <c r="AV101" s="431"/>
      <c r="AW101" s="432"/>
      <c r="AX101" s="433"/>
      <c r="AY101" s="434"/>
      <c r="AZ101" s="435"/>
      <c r="BA101" s="435"/>
      <c r="BB101" s="436"/>
    </row>
    <row r="102" spans="1:54" x14ac:dyDescent="0.25">
      <c r="A102" s="60" t="s">
        <v>150</v>
      </c>
      <c r="B102" s="61"/>
      <c r="C102" s="67" t="s">
        <v>149</v>
      </c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9"/>
      <c r="Q102" s="55"/>
      <c r="R102" s="56"/>
      <c r="S102" s="56">
        <v>3</v>
      </c>
      <c r="T102" s="57"/>
      <c r="U102" s="55"/>
      <c r="V102" s="56"/>
      <c r="W102" s="56"/>
      <c r="X102" s="59"/>
      <c r="Y102" s="58">
        <v>3</v>
      </c>
      <c r="Z102" s="56"/>
      <c r="AA102" s="56">
        <v>90</v>
      </c>
      <c r="AB102" s="59"/>
      <c r="AC102" s="437">
        <v>10</v>
      </c>
      <c r="AD102" s="438"/>
      <c r="AE102" s="438"/>
      <c r="AF102" s="438"/>
      <c r="AG102" s="438"/>
      <c r="AH102" s="438"/>
      <c r="AI102" s="438">
        <v>10</v>
      </c>
      <c r="AJ102" s="438"/>
      <c r="AK102" s="439">
        <f t="shared" si="3"/>
        <v>80</v>
      </c>
      <c r="AL102" s="440"/>
      <c r="AM102" s="431"/>
      <c r="AN102" s="432"/>
      <c r="AO102" s="433"/>
      <c r="AP102" s="431"/>
      <c r="AQ102" s="432"/>
      <c r="AR102" s="433"/>
      <c r="AS102" s="431"/>
      <c r="AT102" s="432"/>
      <c r="AU102" s="433">
        <v>10</v>
      </c>
      <c r="AV102" s="431"/>
      <c r="AW102" s="432"/>
      <c r="AX102" s="433"/>
      <c r="AY102" s="434"/>
      <c r="AZ102" s="435"/>
      <c r="BA102" s="435"/>
      <c r="BB102" s="436"/>
    </row>
    <row r="103" spans="1:54" ht="15" customHeight="1" thickBot="1" x14ac:dyDescent="0.3">
      <c r="A103" s="396" t="s">
        <v>152</v>
      </c>
      <c r="B103" s="397"/>
      <c r="C103" s="398" t="s">
        <v>151</v>
      </c>
      <c r="D103" s="399"/>
      <c r="E103" s="399"/>
      <c r="F103" s="399"/>
      <c r="G103" s="399"/>
      <c r="H103" s="399"/>
      <c r="I103" s="399"/>
      <c r="J103" s="399"/>
      <c r="K103" s="399"/>
      <c r="L103" s="399"/>
      <c r="M103" s="399"/>
      <c r="N103" s="399"/>
      <c r="O103" s="399"/>
      <c r="P103" s="400"/>
      <c r="Q103" s="230"/>
      <c r="R103" s="401"/>
      <c r="S103" s="401">
        <v>1</v>
      </c>
      <c r="T103" s="402"/>
      <c r="U103" s="230"/>
      <c r="V103" s="401"/>
      <c r="W103" s="401"/>
      <c r="X103" s="228"/>
      <c r="Y103" s="403">
        <v>4</v>
      </c>
      <c r="Z103" s="401"/>
      <c r="AA103" s="401">
        <v>120</v>
      </c>
      <c r="AB103" s="228"/>
      <c r="AC103" s="545">
        <v>120</v>
      </c>
      <c r="AD103" s="542"/>
      <c r="AE103" s="544"/>
      <c r="AF103" s="542"/>
      <c r="AG103" s="544"/>
      <c r="AH103" s="542"/>
      <c r="AI103" s="544">
        <v>120</v>
      </c>
      <c r="AJ103" s="542"/>
      <c r="AK103" s="546">
        <f t="shared" ref="AK103" si="4">AA103-AC103</f>
        <v>0</v>
      </c>
      <c r="AL103" s="436"/>
      <c r="AM103" s="547"/>
      <c r="AN103" s="548"/>
      <c r="AO103" s="549"/>
      <c r="AP103" s="547"/>
      <c r="AQ103" s="548"/>
      <c r="AR103" s="549"/>
      <c r="AS103" s="547"/>
      <c r="AT103" s="548"/>
      <c r="AU103" s="549"/>
      <c r="AV103" s="547"/>
      <c r="AW103" s="548"/>
      <c r="AX103" s="549"/>
      <c r="AY103" s="550"/>
      <c r="AZ103" s="551"/>
      <c r="BA103" s="551"/>
      <c r="BB103" s="552"/>
    </row>
    <row r="104" spans="1:54" ht="15.75" thickBot="1" x14ac:dyDescent="0.3">
      <c r="A104" s="196" t="s">
        <v>156</v>
      </c>
      <c r="B104" s="197"/>
      <c r="C104" s="197"/>
      <c r="D104" s="197"/>
      <c r="E104" s="197"/>
      <c r="F104" s="197"/>
      <c r="G104" s="197"/>
      <c r="H104" s="197"/>
      <c r="I104" s="197"/>
      <c r="J104" s="197"/>
      <c r="K104" s="197"/>
      <c r="L104" s="197"/>
      <c r="M104" s="197"/>
      <c r="N104" s="197"/>
      <c r="O104" s="197"/>
      <c r="P104" s="198"/>
      <c r="Q104" s="142">
        <f>COUNT(Q70:R103)</f>
        <v>21</v>
      </c>
      <c r="R104" s="143"/>
      <c r="S104" s="142">
        <f>COUNT(S70:T103)</f>
        <v>13</v>
      </c>
      <c r="T104" s="143"/>
      <c r="U104" s="142">
        <f>COUNT(U70:V103)</f>
        <v>0</v>
      </c>
      <c r="V104" s="143"/>
      <c r="W104" s="142">
        <f>COUNT(W70:X103)</f>
        <v>4</v>
      </c>
      <c r="X104" s="143"/>
      <c r="Y104" s="142">
        <f>SUM(Y70:Y103)</f>
        <v>120</v>
      </c>
      <c r="Z104" s="143"/>
      <c r="AA104" s="142">
        <f>SUM(AA70:AA103)</f>
        <v>3600</v>
      </c>
      <c r="AB104" s="143"/>
      <c r="AC104" s="142">
        <f>SUM(AC70:AC103)</f>
        <v>502</v>
      </c>
      <c r="AD104" s="143"/>
      <c r="AE104" s="142">
        <f>SUM(AE70:AE103)</f>
        <v>136</v>
      </c>
      <c r="AF104" s="143"/>
      <c r="AG104" s="142">
        <f>SUM(AG70:AG103)</f>
        <v>18</v>
      </c>
      <c r="AH104" s="143"/>
      <c r="AI104" s="142">
        <f>SUM(AI70:AI103)</f>
        <v>348</v>
      </c>
      <c r="AJ104" s="143"/>
      <c r="AK104" s="142">
        <f>SUM(AK70:AK103)</f>
        <v>3158</v>
      </c>
      <c r="AL104" s="143"/>
      <c r="AM104" s="559">
        <f>SUM(AM70:AM103)</f>
        <v>66</v>
      </c>
      <c r="AN104" s="559">
        <f t="shared" ref="AN104:AU104" si="5">SUM(AN70:AN103)</f>
        <v>14</v>
      </c>
      <c r="AO104" s="560">
        <f t="shared" si="5"/>
        <v>116</v>
      </c>
      <c r="AP104" s="559">
        <f t="shared" si="5"/>
        <v>28</v>
      </c>
      <c r="AQ104" s="559">
        <f t="shared" si="5"/>
        <v>24</v>
      </c>
      <c r="AR104" s="559">
        <f t="shared" si="5"/>
        <v>30</v>
      </c>
      <c r="AS104" s="559">
        <f t="shared" si="5"/>
        <v>36</v>
      </c>
      <c r="AT104" s="559">
        <f t="shared" si="5"/>
        <v>6</v>
      </c>
      <c r="AU104" s="559">
        <f t="shared" si="5"/>
        <v>58</v>
      </c>
      <c r="AV104" s="54"/>
      <c r="AW104" s="52"/>
      <c r="AX104" s="53"/>
      <c r="AY104" s="523"/>
      <c r="AZ104" s="524"/>
      <c r="BA104" s="524"/>
      <c r="BB104" s="525"/>
    </row>
    <row r="105" spans="1:54" ht="15.75" thickBot="1" x14ac:dyDescent="0.3"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553"/>
      <c r="AN105" s="554"/>
      <c r="AO105" s="555"/>
      <c r="AP105" s="553"/>
      <c r="AQ105" s="554"/>
      <c r="AR105" s="555"/>
      <c r="AS105" s="553"/>
      <c r="AT105" s="554"/>
      <c r="AU105" s="555"/>
      <c r="AV105" s="553"/>
      <c r="AW105" s="554"/>
      <c r="AX105" s="555"/>
      <c r="AY105" s="556"/>
      <c r="AZ105" s="557"/>
      <c r="BA105" s="557"/>
      <c r="BB105" s="558"/>
    </row>
    <row r="106" spans="1:54" ht="15.75" thickBot="1" x14ac:dyDescent="0.3">
      <c r="A106" s="213" t="s">
        <v>157</v>
      </c>
      <c r="B106" s="214"/>
      <c r="C106" s="214"/>
      <c r="D106" s="214"/>
      <c r="E106" s="214"/>
      <c r="F106" s="214"/>
      <c r="G106" s="214"/>
      <c r="H106" s="214"/>
      <c r="I106" s="214"/>
      <c r="J106" s="214"/>
      <c r="K106" s="214"/>
      <c r="L106" s="214"/>
      <c r="M106" s="214"/>
      <c r="N106" s="214"/>
      <c r="O106" s="214"/>
      <c r="P106" s="214"/>
      <c r="Q106" s="214"/>
      <c r="R106" s="214"/>
      <c r="S106" s="214"/>
      <c r="T106" s="214"/>
      <c r="U106" s="214"/>
      <c r="V106" s="214"/>
      <c r="W106" s="214"/>
      <c r="X106" s="214"/>
      <c r="Y106" s="214"/>
      <c r="Z106" s="214"/>
      <c r="AA106" s="214"/>
      <c r="AB106" s="214"/>
      <c r="AC106" s="214"/>
      <c r="AD106" s="214"/>
      <c r="AE106" s="214"/>
      <c r="AF106" s="214"/>
      <c r="AG106" s="214"/>
      <c r="AH106" s="214"/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5"/>
    </row>
    <row r="107" spans="1:54" ht="15.75" thickBot="1" x14ac:dyDescent="0.3">
      <c r="A107" s="216" t="s">
        <v>208</v>
      </c>
      <c r="B107" s="217"/>
      <c r="C107" s="218"/>
      <c r="D107" s="218"/>
      <c r="E107" s="218"/>
      <c r="F107" s="218"/>
      <c r="G107" s="218"/>
      <c r="H107" s="218"/>
      <c r="I107" s="218"/>
      <c r="J107" s="218"/>
      <c r="K107" s="218"/>
      <c r="L107" s="218"/>
      <c r="M107" s="218"/>
      <c r="N107" s="218"/>
      <c r="O107" s="218"/>
      <c r="P107" s="218"/>
      <c r="Q107" s="217"/>
      <c r="R107" s="217"/>
      <c r="S107" s="217"/>
      <c r="T107" s="217"/>
      <c r="U107" s="218"/>
      <c r="V107" s="218"/>
      <c r="W107" s="218"/>
      <c r="X107" s="218"/>
      <c r="Y107" s="218"/>
      <c r="Z107" s="218"/>
      <c r="AA107" s="218"/>
      <c r="AB107" s="218"/>
      <c r="AC107" s="218"/>
      <c r="AD107" s="218"/>
      <c r="AE107" s="218"/>
      <c r="AF107" s="218"/>
      <c r="AG107" s="218"/>
      <c r="AH107" s="218"/>
      <c r="AI107" s="218"/>
      <c r="AJ107" s="218"/>
      <c r="AK107" s="218"/>
      <c r="AL107" s="218"/>
      <c r="AM107" s="218"/>
      <c r="AN107" s="218"/>
      <c r="AO107" s="218"/>
      <c r="AP107" s="218"/>
      <c r="AQ107" s="218"/>
      <c r="AR107" s="218"/>
      <c r="AS107" s="218"/>
      <c r="AT107" s="218"/>
      <c r="AU107" s="218"/>
      <c r="AV107" s="218"/>
      <c r="AW107" s="218"/>
      <c r="AX107" s="218"/>
      <c r="AY107" s="217"/>
      <c r="AZ107" s="217"/>
      <c r="BA107" s="217"/>
      <c r="BB107" s="219"/>
    </row>
    <row r="108" spans="1:54" ht="15.75" thickBot="1" x14ac:dyDescent="0.3">
      <c r="A108" s="220" t="s">
        <v>158</v>
      </c>
      <c r="B108" s="221"/>
      <c r="C108" s="222" t="s">
        <v>159</v>
      </c>
      <c r="D108" s="223"/>
      <c r="E108" s="223"/>
      <c r="F108" s="223"/>
      <c r="G108" s="223"/>
      <c r="H108" s="223"/>
      <c r="I108" s="223"/>
      <c r="J108" s="223"/>
      <c r="K108" s="223"/>
      <c r="L108" s="223"/>
      <c r="M108" s="223"/>
      <c r="N108" s="223"/>
      <c r="O108" s="223"/>
      <c r="P108" s="224"/>
      <c r="Q108" s="208"/>
      <c r="R108" s="225"/>
      <c r="S108" s="225"/>
      <c r="T108" s="200"/>
      <c r="U108" s="202"/>
      <c r="V108" s="203"/>
      <c r="W108" s="226"/>
      <c r="X108" s="227"/>
      <c r="Y108" s="201">
        <v>60</v>
      </c>
      <c r="Z108" s="208"/>
      <c r="AA108" s="200">
        <v>1800</v>
      </c>
      <c r="AB108" s="201"/>
      <c r="AC108" s="207"/>
      <c r="AD108" s="208"/>
      <c r="AE108" s="209"/>
      <c r="AF108" s="210"/>
      <c r="AG108" s="209"/>
      <c r="AH108" s="210"/>
      <c r="AI108" s="209"/>
      <c r="AJ108" s="210"/>
      <c r="AK108" s="211"/>
      <c r="AL108" s="212"/>
      <c r="AM108" s="201"/>
      <c r="AN108" s="204"/>
      <c r="AO108" s="200"/>
      <c r="AP108" s="201"/>
      <c r="AQ108" s="561" t="s">
        <v>153</v>
      </c>
      <c r="AR108" s="562"/>
      <c r="AS108" s="194"/>
      <c r="AT108" s="195"/>
      <c r="AU108" s="561"/>
      <c r="AV108" s="562"/>
      <c r="AW108" s="194"/>
      <c r="AX108" s="195"/>
      <c r="AY108" s="205"/>
      <c r="AZ108" s="206"/>
      <c r="BA108" s="194"/>
      <c r="BB108" s="195"/>
    </row>
    <row r="109" spans="1:54" ht="15.75" thickBot="1" x14ac:dyDescent="0.3">
      <c r="A109" s="196" t="s">
        <v>160</v>
      </c>
      <c r="B109" s="197"/>
      <c r="C109" s="197"/>
      <c r="D109" s="197"/>
      <c r="E109" s="197"/>
      <c r="F109" s="197"/>
      <c r="G109" s="197"/>
      <c r="H109" s="197"/>
      <c r="I109" s="197"/>
      <c r="J109" s="197"/>
      <c r="K109" s="197"/>
      <c r="L109" s="197"/>
      <c r="M109" s="197"/>
      <c r="N109" s="197"/>
      <c r="O109" s="197"/>
      <c r="P109" s="198"/>
      <c r="Q109" s="142"/>
      <c r="R109" s="143"/>
      <c r="S109" s="142"/>
      <c r="T109" s="143"/>
      <c r="U109" s="199"/>
      <c r="V109" s="143"/>
      <c r="W109" s="142"/>
      <c r="X109" s="199"/>
      <c r="Y109" s="142">
        <f>Y108</f>
        <v>60</v>
      </c>
      <c r="Z109" s="143"/>
      <c r="AA109" s="142">
        <f t="shared" ref="AA109" si="6">AA108</f>
        <v>1800</v>
      </c>
      <c r="AB109" s="143"/>
      <c r="AC109" s="182"/>
      <c r="AD109" s="183"/>
      <c r="AE109" s="183"/>
      <c r="AF109" s="183"/>
      <c r="AG109" s="183"/>
      <c r="AH109" s="183"/>
      <c r="AI109" s="183"/>
      <c r="AJ109" s="183"/>
      <c r="AK109" s="183"/>
      <c r="AL109" s="184"/>
      <c r="AM109" s="182"/>
      <c r="AN109" s="183"/>
      <c r="AO109" s="183"/>
      <c r="AP109" s="193"/>
      <c r="AQ109" s="563">
        <v>30</v>
      </c>
      <c r="AR109" s="564"/>
      <c r="AS109" s="183">
        <v>15</v>
      </c>
      <c r="AT109" s="184"/>
      <c r="AU109" s="563"/>
      <c r="AV109" s="564"/>
      <c r="AW109" s="183"/>
      <c r="AX109" s="184"/>
      <c r="AY109" s="182"/>
      <c r="AZ109" s="183"/>
      <c r="BA109" s="183"/>
      <c r="BB109" s="184"/>
    </row>
    <row r="110" spans="1:54" ht="15.75" thickBot="1" x14ac:dyDescent="0.3">
      <c r="A110" s="34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</row>
    <row r="111" spans="1:54" ht="15.75" thickBot="1" x14ac:dyDescent="0.3">
      <c r="A111" s="35" t="s">
        <v>161</v>
      </c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  <c r="BA111" s="36"/>
      <c r="BB111" s="37"/>
    </row>
    <row r="112" spans="1:54" x14ac:dyDescent="0.25">
      <c r="A112" s="185" t="s">
        <v>162</v>
      </c>
      <c r="B112" s="186"/>
      <c r="C112" s="187" t="s">
        <v>163</v>
      </c>
      <c r="D112" s="188"/>
      <c r="E112" s="188"/>
      <c r="F112" s="188"/>
      <c r="G112" s="188"/>
      <c r="H112" s="188"/>
      <c r="I112" s="188"/>
      <c r="J112" s="188"/>
      <c r="K112" s="188"/>
      <c r="L112" s="188"/>
      <c r="M112" s="188"/>
      <c r="N112" s="188"/>
      <c r="O112" s="188"/>
      <c r="P112" s="189"/>
      <c r="Q112" s="190"/>
      <c r="R112" s="170"/>
      <c r="S112" s="191" t="s">
        <v>192</v>
      </c>
      <c r="T112" s="192"/>
      <c r="U112" s="95"/>
      <c r="V112" s="93"/>
      <c r="W112" s="93"/>
      <c r="X112" s="94"/>
      <c r="Y112" s="95"/>
      <c r="Z112" s="93"/>
      <c r="AA112" s="93">
        <v>300</v>
      </c>
      <c r="AB112" s="94"/>
      <c r="AC112" s="95"/>
      <c r="AD112" s="93"/>
      <c r="AE112" s="93"/>
      <c r="AF112" s="93"/>
      <c r="AG112" s="93"/>
      <c r="AH112" s="93"/>
      <c r="AI112" s="93">
        <v>300</v>
      </c>
      <c r="AJ112" s="93"/>
      <c r="AK112" s="93"/>
      <c r="AL112" s="94"/>
      <c r="AM112" s="95">
        <v>5</v>
      </c>
      <c r="AN112" s="93"/>
      <c r="AO112" s="93">
        <v>5</v>
      </c>
      <c r="AP112" s="94"/>
      <c r="AQ112" s="95">
        <v>5</v>
      </c>
      <c r="AR112" s="93"/>
      <c r="AS112" s="93">
        <v>5</v>
      </c>
      <c r="AT112" s="94"/>
      <c r="AU112" s="95"/>
      <c r="AV112" s="93"/>
      <c r="AW112" s="93"/>
      <c r="AX112" s="94"/>
      <c r="AY112" s="170"/>
      <c r="AZ112" s="93"/>
      <c r="BA112" s="171"/>
      <c r="BB112" s="172"/>
    </row>
    <row r="113" spans="1:54" ht="15.75" thickBot="1" x14ac:dyDescent="0.3">
      <c r="A113" s="173" t="s">
        <v>164</v>
      </c>
      <c r="B113" s="174"/>
      <c r="C113" s="175" t="s">
        <v>193</v>
      </c>
      <c r="D113" s="176"/>
      <c r="E113" s="176"/>
      <c r="F113" s="176"/>
      <c r="G113" s="176"/>
      <c r="H113" s="176"/>
      <c r="I113" s="176"/>
      <c r="J113" s="176"/>
      <c r="K113" s="176"/>
      <c r="L113" s="176"/>
      <c r="M113" s="176"/>
      <c r="N113" s="176"/>
      <c r="O113" s="176"/>
      <c r="P113" s="177"/>
      <c r="Q113" s="178">
        <v>2</v>
      </c>
      <c r="R113" s="179"/>
      <c r="S113" s="180" t="s">
        <v>194</v>
      </c>
      <c r="T113" s="181"/>
      <c r="U113" s="169"/>
      <c r="V113" s="157"/>
      <c r="W113" s="157"/>
      <c r="X113" s="158"/>
      <c r="Y113" s="169"/>
      <c r="Z113" s="157"/>
      <c r="AA113" s="157">
        <v>720</v>
      </c>
      <c r="AB113" s="158"/>
      <c r="AC113" s="169">
        <v>720</v>
      </c>
      <c r="AD113" s="157"/>
      <c r="AE113" s="157">
        <v>360</v>
      </c>
      <c r="AF113" s="157"/>
      <c r="AG113" s="157"/>
      <c r="AH113" s="157"/>
      <c r="AI113" s="157">
        <v>360</v>
      </c>
      <c r="AJ113" s="157"/>
      <c r="AK113" s="157"/>
      <c r="AL113" s="158"/>
      <c r="AM113" s="169">
        <v>22</v>
      </c>
      <c r="AN113" s="157"/>
      <c r="AO113" s="157">
        <v>26</v>
      </c>
      <c r="AP113" s="158"/>
      <c r="AQ113" s="169"/>
      <c r="AR113" s="157"/>
      <c r="AS113" s="157"/>
      <c r="AT113" s="158"/>
      <c r="AU113" s="169"/>
      <c r="AV113" s="157"/>
      <c r="AW113" s="157"/>
      <c r="AX113" s="158"/>
      <c r="AY113" s="159"/>
      <c r="AZ113" s="157"/>
      <c r="BA113" s="160"/>
      <c r="BB113" s="161"/>
    </row>
    <row r="114" spans="1:54" ht="15.75" thickBot="1" x14ac:dyDescent="0.3">
      <c r="A114" s="34"/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</row>
    <row r="115" spans="1:54" ht="15.75" thickBot="1" x14ac:dyDescent="0.3">
      <c r="A115" s="35" t="s">
        <v>165</v>
      </c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7"/>
    </row>
    <row r="116" spans="1:54" ht="15.75" thickBot="1" x14ac:dyDescent="0.3">
      <c r="A116" s="162" t="s">
        <v>37</v>
      </c>
      <c r="B116" s="163"/>
      <c r="C116" s="164" t="s">
        <v>166</v>
      </c>
      <c r="D116" s="165"/>
      <c r="E116" s="165"/>
      <c r="F116" s="165"/>
      <c r="G116" s="165"/>
      <c r="H116" s="165"/>
      <c r="I116" s="165"/>
      <c r="J116" s="165"/>
      <c r="K116" s="165"/>
      <c r="L116" s="165"/>
      <c r="M116" s="165"/>
      <c r="N116" s="165"/>
      <c r="O116" s="165"/>
      <c r="P116" s="166"/>
      <c r="Q116" s="167">
        <v>8</v>
      </c>
      <c r="R116" s="168"/>
      <c r="S116" s="153"/>
      <c r="T116" s="154"/>
      <c r="U116" s="152"/>
      <c r="V116" s="153"/>
      <c r="W116" s="153"/>
      <c r="X116" s="154"/>
      <c r="Y116" s="152"/>
      <c r="Z116" s="153"/>
      <c r="AA116" s="153"/>
      <c r="AB116" s="154"/>
      <c r="AC116" s="152"/>
      <c r="AD116" s="153"/>
      <c r="AE116" s="153"/>
      <c r="AF116" s="153"/>
      <c r="AG116" s="153"/>
      <c r="AH116" s="153"/>
      <c r="AI116" s="153"/>
      <c r="AJ116" s="153"/>
      <c r="AK116" s="153"/>
      <c r="AL116" s="154"/>
      <c r="AM116" s="152"/>
      <c r="AN116" s="153"/>
      <c r="AO116" s="153"/>
      <c r="AP116" s="154"/>
      <c r="AQ116" s="152"/>
      <c r="AR116" s="153"/>
      <c r="AS116" s="153"/>
      <c r="AT116" s="154"/>
      <c r="AU116" s="155"/>
      <c r="AV116" s="145"/>
      <c r="AW116" s="145"/>
      <c r="AX116" s="156"/>
      <c r="AY116" s="144"/>
      <c r="AZ116" s="145"/>
      <c r="BA116" s="146"/>
      <c r="BB116" s="147"/>
    </row>
    <row r="117" spans="1:54" ht="15.75" thickBot="1" x14ac:dyDescent="0.3">
      <c r="A117" s="148" t="s">
        <v>209</v>
      </c>
      <c r="B117" s="149"/>
      <c r="C117" s="149"/>
      <c r="D117" s="149"/>
      <c r="E117" s="149"/>
      <c r="F117" s="149"/>
      <c r="G117" s="149"/>
      <c r="H117" s="149"/>
      <c r="I117" s="149"/>
      <c r="J117" s="149"/>
      <c r="K117" s="149"/>
      <c r="L117" s="149"/>
      <c r="M117" s="149"/>
      <c r="N117" s="149"/>
      <c r="O117" s="149"/>
      <c r="P117" s="150"/>
      <c r="Q117" s="142">
        <v>22</v>
      </c>
      <c r="R117" s="143"/>
      <c r="S117" s="142">
        <v>14</v>
      </c>
      <c r="T117" s="151"/>
      <c r="U117" s="139"/>
      <c r="V117" s="140"/>
      <c r="W117" s="139">
        <v>4</v>
      </c>
      <c r="X117" s="140"/>
      <c r="Y117" s="139">
        <v>180</v>
      </c>
      <c r="Z117" s="140"/>
      <c r="AA117" s="139">
        <v>5400</v>
      </c>
      <c r="AB117" s="140"/>
      <c r="AC117" s="142">
        <v>502</v>
      </c>
      <c r="AD117" s="143"/>
      <c r="AE117" s="142">
        <v>136</v>
      </c>
      <c r="AF117" s="143"/>
      <c r="AG117" s="142">
        <v>18</v>
      </c>
      <c r="AH117" s="143"/>
      <c r="AI117" s="142">
        <v>348</v>
      </c>
      <c r="AJ117" s="143"/>
      <c r="AK117" s="142">
        <v>3158</v>
      </c>
      <c r="AL117" s="143"/>
      <c r="AM117" s="139">
        <f>SUM(AM104:AO104)</f>
        <v>196</v>
      </c>
      <c r="AN117" s="300"/>
      <c r="AO117" s="300"/>
      <c r="AP117" s="141"/>
      <c r="AQ117" s="139">
        <f>SUM(AP104:AR104)</f>
        <v>82</v>
      </c>
      <c r="AR117" s="300"/>
      <c r="AS117" s="300"/>
      <c r="AT117" s="141"/>
      <c r="AU117" s="139">
        <f>SUM(AS104:AU104)</f>
        <v>100</v>
      </c>
      <c r="AV117" s="300"/>
      <c r="AW117" s="300"/>
      <c r="AX117" s="141"/>
      <c r="AY117" s="139"/>
      <c r="AZ117" s="140"/>
      <c r="BA117" s="139"/>
      <c r="BB117" s="141"/>
    </row>
    <row r="118" spans="1:54" ht="15.75" thickBot="1" x14ac:dyDescent="0.3">
      <c r="A118" s="122" t="s">
        <v>167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  <c r="Q118" s="123"/>
      <c r="R118" s="123"/>
      <c r="S118" s="123"/>
      <c r="T118" s="123"/>
      <c r="U118" s="123"/>
      <c r="V118" s="123"/>
      <c r="W118" s="123"/>
      <c r="X118" s="123"/>
      <c r="Y118" s="123"/>
      <c r="Z118" s="123"/>
      <c r="AA118" s="123"/>
      <c r="AB118" s="123"/>
      <c r="AC118" s="123"/>
      <c r="AD118" s="123"/>
      <c r="AE118" s="123"/>
      <c r="AF118" s="124"/>
      <c r="AG118" s="125" t="s">
        <v>243</v>
      </c>
      <c r="AH118" s="126"/>
      <c r="AI118" s="142">
        <v>348</v>
      </c>
      <c r="AJ118" s="143"/>
      <c r="AK118" s="132" t="s">
        <v>168</v>
      </c>
      <c r="AL118" s="133"/>
      <c r="AM118" s="565">
        <f>AM117</f>
        <v>196</v>
      </c>
      <c r="AN118" s="131"/>
      <c r="AO118" s="131"/>
      <c r="AP118" s="121"/>
      <c r="AQ118" s="565">
        <f t="shared" ref="AQ118:AQ123" si="7">AQ117</f>
        <v>82</v>
      </c>
      <c r="AR118" s="131"/>
      <c r="AS118" s="131"/>
      <c r="AT118" s="121"/>
      <c r="AU118" s="565">
        <f t="shared" ref="AU118:AU123" si="8">AU117</f>
        <v>100</v>
      </c>
      <c r="AV118" s="131"/>
      <c r="AW118" s="131"/>
      <c r="AX118" s="121"/>
      <c r="AY118" s="118"/>
      <c r="AZ118" s="119"/>
      <c r="BA118" s="120"/>
      <c r="BB118" s="121"/>
    </row>
    <row r="119" spans="1:54" ht="15.75" thickBot="1" x14ac:dyDescent="0.3">
      <c r="A119" s="114" t="s">
        <v>169</v>
      </c>
      <c r="B119" s="115"/>
      <c r="C119" s="115"/>
      <c r="D119" s="115"/>
      <c r="E119" s="115"/>
      <c r="F119" s="115"/>
      <c r="G119" s="115"/>
      <c r="H119" s="115"/>
      <c r="I119" s="115"/>
      <c r="J119" s="115"/>
      <c r="K119" s="115"/>
      <c r="L119" s="115"/>
      <c r="M119" s="115"/>
      <c r="N119" s="115"/>
      <c r="O119" s="115"/>
      <c r="P119" s="115"/>
      <c r="Q119" s="115"/>
      <c r="R119" s="115"/>
      <c r="S119" s="115"/>
      <c r="T119" s="115"/>
      <c r="U119" s="115"/>
      <c r="V119" s="115"/>
      <c r="W119" s="115"/>
      <c r="X119" s="115"/>
      <c r="Y119" s="115"/>
      <c r="Z119" s="115"/>
      <c r="AA119" s="115"/>
      <c r="AB119" s="115"/>
      <c r="AC119" s="115"/>
      <c r="AD119" s="115"/>
      <c r="AE119" s="115"/>
      <c r="AF119" s="116"/>
      <c r="AG119" s="127"/>
      <c r="AH119" s="128"/>
      <c r="AI119" s="138">
        <v>35</v>
      </c>
      <c r="AJ119" s="105"/>
      <c r="AK119" s="134"/>
      <c r="AL119" s="135"/>
      <c r="AM119" s="565">
        <v>15</v>
      </c>
      <c r="AN119" s="131"/>
      <c r="AO119" s="131"/>
      <c r="AP119" s="121"/>
      <c r="AQ119" s="565">
        <v>10</v>
      </c>
      <c r="AR119" s="131"/>
      <c r="AS119" s="131"/>
      <c r="AT119" s="121"/>
      <c r="AU119" s="565">
        <v>10</v>
      </c>
      <c r="AV119" s="131"/>
      <c r="AW119" s="131"/>
      <c r="AX119" s="121"/>
      <c r="AY119" s="102"/>
      <c r="AZ119" s="103"/>
      <c r="BA119" s="104"/>
      <c r="BB119" s="105"/>
    </row>
    <row r="120" spans="1:54" ht="15.75" thickBot="1" x14ac:dyDescent="0.3">
      <c r="A120" s="114" t="s">
        <v>170</v>
      </c>
      <c r="B120" s="115"/>
      <c r="C120" s="115"/>
      <c r="D120" s="115"/>
      <c r="E120" s="115"/>
      <c r="F120" s="115"/>
      <c r="G120" s="115"/>
      <c r="H120" s="115"/>
      <c r="I120" s="115"/>
      <c r="J120" s="115"/>
      <c r="K120" s="115"/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5"/>
      <c r="X120" s="115"/>
      <c r="Y120" s="115"/>
      <c r="Z120" s="115"/>
      <c r="AA120" s="115"/>
      <c r="AB120" s="115"/>
      <c r="AC120" s="115"/>
      <c r="AD120" s="115"/>
      <c r="AE120" s="115"/>
      <c r="AF120" s="116"/>
      <c r="AG120" s="127"/>
      <c r="AH120" s="128"/>
      <c r="AI120" s="117">
        <v>22</v>
      </c>
      <c r="AJ120" s="113"/>
      <c r="AK120" s="134"/>
      <c r="AL120" s="135"/>
      <c r="AM120" s="565">
        <v>9</v>
      </c>
      <c r="AN120" s="131"/>
      <c r="AO120" s="131"/>
      <c r="AP120" s="121"/>
      <c r="AQ120" s="565">
        <v>7</v>
      </c>
      <c r="AR120" s="131"/>
      <c r="AS120" s="131"/>
      <c r="AT120" s="121"/>
      <c r="AU120" s="565">
        <v>5</v>
      </c>
      <c r="AV120" s="131"/>
      <c r="AW120" s="131"/>
      <c r="AX120" s="121"/>
      <c r="AY120" s="110"/>
      <c r="AZ120" s="111"/>
      <c r="BA120" s="112"/>
      <c r="BB120" s="113"/>
    </row>
    <row r="121" spans="1:54" ht="15.75" thickBot="1" x14ac:dyDescent="0.3">
      <c r="A121" s="114" t="s">
        <v>171</v>
      </c>
      <c r="B121" s="115"/>
      <c r="C121" s="115"/>
      <c r="D121" s="115"/>
      <c r="E121" s="115"/>
      <c r="F121" s="115"/>
      <c r="G121" s="115"/>
      <c r="H121" s="115"/>
      <c r="I121" s="115"/>
      <c r="J121" s="115"/>
      <c r="K121" s="115"/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  <c r="Z121" s="115"/>
      <c r="AA121" s="115"/>
      <c r="AB121" s="115"/>
      <c r="AC121" s="115"/>
      <c r="AD121" s="115"/>
      <c r="AE121" s="115"/>
      <c r="AF121" s="116"/>
      <c r="AG121" s="127"/>
      <c r="AH121" s="128"/>
      <c r="AI121" s="117">
        <v>14</v>
      </c>
      <c r="AJ121" s="113"/>
      <c r="AK121" s="134"/>
      <c r="AL121" s="135"/>
      <c r="AM121" s="565">
        <v>5</v>
      </c>
      <c r="AN121" s="131"/>
      <c r="AO121" s="131"/>
      <c r="AP121" s="121"/>
      <c r="AQ121" s="565">
        <v>3</v>
      </c>
      <c r="AR121" s="131"/>
      <c r="AS121" s="131"/>
      <c r="AT121" s="121"/>
      <c r="AU121" s="565">
        <v>6</v>
      </c>
      <c r="AV121" s="131"/>
      <c r="AW121" s="131"/>
      <c r="AX121" s="121"/>
      <c r="AY121" s="110"/>
      <c r="AZ121" s="111"/>
      <c r="BA121" s="112"/>
      <c r="BB121" s="113"/>
    </row>
    <row r="122" spans="1:54" ht="15.75" thickBot="1" x14ac:dyDescent="0.3">
      <c r="A122" s="114" t="s">
        <v>172</v>
      </c>
      <c r="B122" s="115"/>
      <c r="C122" s="115"/>
      <c r="D122" s="115"/>
      <c r="E122" s="115"/>
      <c r="F122" s="115"/>
      <c r="G122" s="115"/>
      <c r="H122" s="115"/>
      <c r="I122" s="115"/>
      <c r="J122" s="115"/>
      <c r="K122" s="115"/>
      <c r="L122" s="115"/>
      <c r="M122" s="115"/>
      <c r="N122" s="115"/>
      <c r="O122" s="115"/>
      <c r="P122" s="115"/>
      <c r="Q122" s="115"/>
      <c r="R122" s="115"/>
      <c r="S122" s="115"/>
      <c r="T122" s="115"/>
      <c r="U122" s="115"/>
      <c r="V122" s="115"/>
      <c r="W122" s="115"/>
      <c r="X122" s="115"/>
      <c r="Y122" s="115"/>
      <c r="Z122" s="115"/>
      <c r="AA122" s="115"/>
      <c r="AB122" s="115"/>
      <c r="AC122" s="115"/>
      <c r="AD122" s="115"/>
      <c r="AE122" s="115"/>
      <c r="AF122" s="116"/>
      <c r="AG122" s="127"/>
      <c r="AH122" s="128"/>
      <c r="AI122" s="138">
        <v>4</v>
      </c>
      <c r="AJ122" s="105"/>
      <c r="AK122" s="134"/>
      <c r="AL122" s="135"/>
      <c r="AM122" s="565">
        <v>2</v>
      </c>
      <c r="AN122" s="131"/>
      <c r="AO122" s="131"/>
      <c r="AP122" s="121"/>
      <c r="AQ122" s="565">
        <v>1</v>
      </c>
      <c r="AR122" s="131"/>
      <c r="AS122" s="131"/>
      <c r="AT122" s="121"/>
      <c r="AU122" s="565">
        <v>1</v>
      </c>
      <c r="AV122" s="131"/>
      <c r="AW122" s="131"/>
      <c r="AX122" s="121"/>
      <c r="AY122" s="102"/>
      <c r="AZ122" s="103"/>
      <c r="BA122" s="104"/>
      <c r="BB122" s="105"/>
    </row>
    <row r="123" spans="1:54" ht="15.75" thickBot="1" x14ac:dyDescent="0.3">
      <c r="A123" s="106" t="s">
        <v>173</v>
      </c>
      <c r="B123" s="107"/>
      <c r="C123" s="107"/>
      <c r="D123" s="107"/>
      <c r="E123" s="107"/>
      <c r="F123" s="107"/>
      <c r="G123" s="107"/>
      <c r="H123" s="107"/>
      <c r="I123" s="107"/>
      <c r="J123" s="107"/>
      <c r="K123" s="107"/>
      <c r="L123" s="107"/>
      <c r="M123" s="107"/>
      <c r="N123" s="107"/>
      <c r="O123" s="107"/>
      <c r="P123" s="107"/>
      <c r="Q123" s="107"/>
      <c r="R123" s="107"/>
      <c r="S123" s="107"/>
      <c r="T123" s="107"/>
      <c r="U123" s="107"/>
      <c r="V123" s="107"/>
      <c r="W123" s="107"/>
      <c r="X123" s="107"/>
      <c r="Y123" s="107"/>
      <c r="Z123" s="107"/>
      <c r="AA123" s="107"/>
      <c r="AB123" s="107"/>
      <c r="AC123" s="107"/>
      <c r="AD123" s="107"/>
      <c r="AE123" s="107"/>
      <c r="AF123" s="108"/>
      <c r="AG123" s="129"/>
      <c r="AH123" s="130"/>
      <c r="AI123" s="109">
        <v>1</v>
      </c>
      <c r="AJ123" s="100"/>
      <c r="AK123" s="136"/>
      <c r="AL123" s="137"/>
      <c r="AM123" s="565"/>
      <c r="AN123" s="131"/>
      <c r="AO123" s="131"/>
      <c r="AP123" s="121"/>
      <c r="AQ123" s="565"/>
      <c r="AR123" s="131"/>
      <c r="AS123" s="131"/>
      <c r="AT123" s="121"/>
      <c r="AU123" s="565">
        <v>1</v>
      </c>
      <c r="AV123" s="131"/>
      <c r="AW123" s="131"/>
      <c r="AX123" s="121"/>
      <c r="AY123" s="97"/>
      <c r="AZ123" s="98"/>
      <c r="BA123" s="99"/>
      <c r="BB123" s="100"/>
    </row>
    <row r="124" spans="1:54" x14ac:dyDescent="0.25">
      <c r="A124" s="38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</row>
    <row r="125" spans="1:54" x14ac:dyDescent="0.25">
      <c r="A125" s="101" t="s">
        <v>174</v>
      </c>
      <c r="B125" s="101"/>
      <c r="C125" s="101"/>
      <c r="D125" s="101"/>
      <c r="E125" s="101"/>
      <c r="F125" s="101"/>
      <c r="G125" s="101"/>
      <c r="H125" s="101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  <c r="W125" s="101"/>
      <c r="X125" s="101"/>
      <c r="Y125" s="23"/>
      <c r="Z125" s="23"/>
      <c r="AA125" s="40"/>
      <c r="AB125" s="23"/>
      <c r="AC125" s="101" t="s">
        <v>174</v>
      </c>
      <c r="AD125" s="101"/>
      <c r="AE125" s="101"/>
      <c r="AF125" s="101"/>
      <c r="AG125" s="101"/>
      <c r="AH125" s="101"/>
      <c r="AI125" s="101"/>
      <c r="AJ125" s="101"/>
      <c r="AK125" s="101"/>
      <c r="AL125" s="101"/>
      <c r="AM125" s="101"/>
      <c r="AN125" s="101"/>
      <c r="AO125" s="101"/>
      <c r="AP125" s="101"/>
      <c r="AQ125" s="101"/>
      <c r="AR125" s="101"/>
      <c r="AS125" s="101"/>
      <c r="AT125" s="101"/>
      <c r="AU125" s="101"/>
      <c r="AV125" s="101"/>
      <c r="AW125" s="101"/>
      <c r="AX125" s="101"/>
      <c r="AY125" s="101"/>
      <c r="AZ125" s="101"/>
      <c r="BA125" s="23"/>
      <c r="BB125" s="23"/>
    </row>
    <row r="126" spans="1:54" x14ac:dyDescent="0.25">
      <c r="A126" s="41" t="s">
        <v>175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40"/>
      <c r="AB126" s="23"/>
      <c r="AC126" s="41" t="s">
        <v>175</v>
      </c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</row>
    <row r="127" spans="1:54" x14ac:dyDescent="0.25">
      <c r="A127" s="23" t="s">
        <v>176</v>
      </c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40"/>
      <c r="AB127" s="23"/>
      <c r="AC127" s="23" t="s">
        <v>177</v>
      </c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</row>
    <row r="128" spans="1:54" x14ac:dyDescent="0.25">
      <c r="A128" s="96" t="s">
        <v>178</v>
      </c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M128" s="96"/>
      <c r="N128" s="96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40"/>
      <c r="AB128" s="23"/>
      <c r="AC128" s="96" t="s">
        <v>179</v>
      </c>
      <c r="AD128" s="96"/>
      <c r="AE128" s="96"/>
      <c r="AF128" s="96"/>
      <c r="AG128" s="96"/>
      <c r="AH128" s="96"/>
      <c r="AI128" s="96"/>
      <c r="AJ128" s="96"/>
      <c r="AK128" s="96"/>
      <c r="AL128" s="96"/>
      <c r="AM128" s="96"/>
      <c r="AN128" s="96"/>
      <c r="AO128" s="96"/>
      <c r="AP128" s="96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</row>
    <row r="129" spans="1:54" x14ac:dyDescent="0.25">
      <c r="A129" s="96" t="s">
        <v>180</v>
      </c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M129" s="96"/>
      <c r="N129" s="96"/>
      <c r="O129" s="96"/>
      <c r="P129" s="96"/>
      <c r="Q129" s="96"/>
      <c r="R129" s="96"/>
      <c r="S129" s="23"/>
      <c r="T129" s="23"/>
      <c r="U129" s="23"/>
      <c r="V129" s="23"/>
      <c r="W129" s="23"/>
      <c r="X129" s="23"/>
      <c r="Y129" s="23"/>
      <c r="Z129" s="23"/>
      <c r="AA129" s="40"/>
      <c r="AB129" s="23"/>
      <c r="AC129" s="96" t="s">
        <v>181</v>
      </c>
      <c r="AD129" s="96"/>
      <c r="AE129" s="96"/>
      <c r="AF129" s="96"/>
      <c r="AG129" s="96"/>
      <c r="AH129" s="96"/>
      <c r="AI129" s="96"/>
      <c r="AJ129" s="96"/>
      <c r="AK129" s="96"/>
      <c r="AL129" s="96"/>
      <c r="AM129" s="96"/>
      <c r="AN129" s="96"/>
      <c r="AO129" s="96"/>
      <c r="AP129" s="96"/>
      <c r="AQ129" s="96"/>
      <c r="AR129" s="96"/>
      <c r="AS129" s="96"/>
      <c r="AT129" s="23"/>
      <c r="AU129" s="23"/>
      <c r="AV129" s="23"/>
      <c r="AW129" s="23"/>
      <c r="AX129" s="23"/>
      <c r="AY129" s="23"/>
      <c r="AZ129" s="23"/>
      <c r="BA129" s="23"/>
      <c r="BB129" s="23"/>
    </row>
    <row r="130" spans="1:54" x14ac:dyDescent="0.25">
      <c r="A130" s="23" t="s">
        <v>182</v>
      </c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 t="s">
        <v>183</v>
      </c>
      <c r="T130" s="23"/>
      <c r="U130" s="23"/>
      <c r="V130" s="23"/>
      <c r="W130" s="23"/>
      <c r="X130" s="23"/>
      <c r="Y130" s="23"/>
      <c r="Z130" s="23"/>
      <c r="AA130" s="40"/>
      <c r="AB130" s="23"/>
      <c r="AC130" s="23" t="s">
        <v>184</v>
      </c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 t="s">
        <v>185</v>
      </c>
      <c r="AV130" s="23"/>
      <c r="AW130" s="23"/>
      <c r="AX130" s="23"/>
      <c r="AY130" s="23"/>
      <c r="AZ130" s="23"/>
      <c r="BA130" s="23"/>
      <c r="BB130" s="23"/>
    </row>
    <row r="131" spans="1:54" x14ac:dyDescent="0.25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40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</row>
    <row r="132" spans="1:54" x14ac:dyDescent="0.25">
      <c r="A132" s="41" t="s">
        <v>186</v>
      </c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40"/>
      <c r="AB132" s="23"/>
      <c r="AC132" s="41" t="s">
        <v>186</v>
      </c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</row>
    <row r="133" spans="1:54" x14ac:dyDescent="0.25">
      <c r="A133" s="96" t="s">
        <v>187</v>
      </c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M133" s="96"/>
      <c r="N133" s="96"/>
      <c r="O133" s="96"/>
      <c r="P133" s="96"/>
      <c r="Q133" s="96"/>
      <c r="R133" s="23"/>
      <c r="S133" s="23"/>
      <c r="T133" s="23"/>
      <c r="U133" s="23"/>
      <c r="V133" s="23"/>
      <c r="W133" s="23"/>
      <c r="X133" s="23"/>
      <c r="Y133" s="23"/>
      <c r="Z133" s="23"/>
      <c r="AA133" s="40"/>
      <c r="AB133" s="23"/>
      <c r="AC133" s="96" t="s">
        <v>188</v>
      </c>
      <c r="AD133" s="96"/>
      <c r="AE133" s="96"/>
      <c r="AF133" s="96"/>
      <c r="AG133" s="96"/>
      <c r="AH133" s="96"/>
      <c r="AI133" s="96"/>
      <c r="AJ133" s="96"/>
      <c r="AK133" s="96"/>
      <c r="AL133" s="96"/>
      <c r="AM133" s="96"/>
      <c r="AN133" s="96"/>
      <c r="AO133" s="96"/>
      <c r="AP133" s="96"/>
      <c r="AQ133" s="96"/>
      <c r="AR133" s="96"/>
      <c r="AS133" s="96"/>
      <c r="AT133" s="23"/>
      <c r="AU133" s="23"/>
      <c r="AV133" s="23"/>
      <c r="AW133" s="23"/>
      <c r="AX133" s="23"/>
      <c r="AY133" s="23"/>
      <c r="AZ133" s="23"/>
      <c r="BA133" s="23"/>
      <c r="BB133" s="23"/>
    </row>
    <row r="134" spans="1:54" x14ac:dyDescent="0.25">
      <c r="A134" s="23" t="s">
        <v>189</v>
      </c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40"/>
      <c r="AB134" s="23"/>
      <c r="AC134" s="42" t="s">
        <v>244</v>
      </c>
      <c r="AD134" s="43"/>
      <c r="AE134" s="43"/>
      <c r="AF134" s="43"/>
      <c r="AG134" s="43"/>
      <c r="AH134" s="43"/>
      <c r="AI134" s="43"/>
      <c r="AJ134" s="43"/>
      <c r="AK134" s="43"/>
      <c r="AL134" s="43"/>
      <c r="AM134" s="43"/>
      <c r="AN134" s="43"/>
      <c r="AO134" s="43"/>
      <c r="AP134" s="44"/>
      <c r="AQ134" s="44"/>
      <c r="AR134" s="44"/>
      <c r="AS134" s="44"/>
      <c r="AT134" s="44"/>
      <c r="AU134" s="44"/>
      <c r="AV134" s="44"/>
      <c r="AW134" s="44"/>
      <c r="AX134" s="44"/>
      <c r="AY134" s="44"/>
      <c r="AZ134" s="23"/>
      <c r="BA134" s="23"/>
      <c r="BB134" s="23"/>
    </row>
    <row r="135" spans="1:54" x14ac:dyDescent="0.25">
      <c r="A135" s="42" t="s">
        <v>210</v>
      </c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23"/>
      <c r="AA135" s="40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</row>
    <row r="136" spans="1:54" x14ac:dyDescent="0.25">
      <c r="A136" s="44"/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23"/>
      <c r="AA136" s="40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</row>
    <row r="137" spans="1:54" x14ac:dyDescent="0.25">
      <c r="A137" s="41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40"/>
      <c r="AB137" s="23"/>
      <c r="AC137" s="41" t="s">
        <v>190</v>
      </c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  <c r="AW137" s="23"/>
      <c r="AX137" s="23"/>
      <c r="AY137" s="23"/>
      <c r="AZ137" s="23"/>
      <c r="BA137" s="23"/>
      <c r="BB137" s="23"/>
    </row>
    <row r="138" spans="1:54" x14ac:dyDescent="0.25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40"/>
      <c r="AB138" s="23"/>
      <c r="AC138" s="96" t="s">
        <v>179</v>
      </c>
      <c r="AD138" s="96"/>
      <c r="AE138" s="96"/>
      <c r="AF138" s="96"/>
      <c r="AG138" s="96"/>
      <c r="AH138" s="96"/>
      <c r="AI138" s="96"/>
      <c r="AJ138" s="96"/>
      <c r="AK138" s="96"/>
      <c r="AL138" s="96"/>
      <c r="AM138" s="96"/>
      <c r="AN138" s="96"/>
      <c r="AO138" s="96"/>
      <c r="AP138" s="96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</row>
    <row r="139" spans="1:54" x14ac:dyDescent="0.25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40"/>
      <c r="AB139" s="23"/>
      <c r="AC139" s="96" t="s">
        <v>181</v>
      </c>
      <c r="AD139" s="96"/>
      <c r="AE139" s="96"/>
      <c r="AF139" s="96"/>
      <c r="AG139" s="96"/>
      <c r="AH139" s="96"/>
      <c r="AI139" s="96"/>
      <c r="AJ139" s="96"/>
      <c r="AK139" s="96"/>
      <c r="AL139" s="96"/>
      <c r="AM139" s="96"/>
      <c r="AN139" s="96"/>
      <c r="AO139" s="96"/>
      <c r="AP139" s="96"/>
      <c r="AQ139" s="96"/>
      <c r="AR139" s="96"/>
      <c r="AS139" s="96"/>
      <c r="AT139" s="23"/>
      <c r="AU139" s="23"/>
      <c r="AV139" s="23"/>
      <c r="AW139" s="23"/>
      <c r="AX139" s="23"/>
      <c r="AY139" s="23"/>
      <c r="AZ139" s="23"/>
      <c r="BA139" s="23"/>
      <c r="BB139" s="23"/>
    </row>
    <row r="140" spans="1:54" x14ac:dyDescent="0.25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40"/>
      <c r="AB140" s="23"/>
      <c r="AC140" s="23" t="s">
        <v>184</v>
      </c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 t="s">
        <v>185</v>
      </c>
      <c r="AV140" s="23"/>
      <c r="AW140" s="23"/>
      <c r="AX140" s="23"/>
      <c r="AY140" s="23"/>
      <c r="AZ140" s="23"/>
      <c r="BA140" s="23"/>
      <c r="BB140" s="23"/>
    </row>
  </sheetData>
  <mergeCells count="870">
    <mergeCell ref="AM123:AP123"/>
    <mergeCell ref="AQ118:AT118"/>
    <mergeCell ref="AU118:AX118"/>
    <mergeCell ref="AQ119:AT119"/>
    <mergeCell ref="AU119:AX119"/>
    <mergeCell ref="AQ120:AT120"/>
    <mergeCell ref="AU120:AX120"/>
    <mergeCell ref="AQ121:AT121"/>
    <mergeCell ref="AU121:AX121"/>
    <mergeCell ref="AQ122:AT122"/>
    <mergeCell ref="AU122:AX122"/>
    <mergeCell ref="AQ123:AT123"/>
    <mergeCell ref="AU123:AX123"/>
    <mergeCell ref="AY103:BB103"/>
    <mergeCell ref="AY104:BB104"/>
    <mergeCell ref="AY105:BB105"/>
    <mergeCell ref="AT25:BB25"/>
    <mergeCell ref="AT40:AX45"/>
    <mergeCell ref="AY40:BB45"/>
    <mergeCell ref="A44:AJ44"/>
    <mergeCell ref="AK44:AN44"/>
    <mergeCell ref="A45:AN45"/>
    <mergeCell ref="AO45:AR45"/>
    <mergeCell ref="AM117:AP117"/>
    <mergeCell ref="AQ117:AT117"/>
    <mergeCell ref="AU117:AX117"/>
    <mergeCell ref="AM118:AP118"/>
    <mergeCell ref="AM119:AP119"/>
    <mergeCell ref="AM120:AP120"/>
    <mergeCell ref="AM121:AP121"/>
    <mergeCell ref="AY83:BB83"/>
    <mergeCell ref="AY84:BB84"/>
    <mergeCell ref="AY85:BB85"/>
    <mergeCell ref="AY86:BB86"/>
    <mergeCell ref="AY87:BB87"/>
    <mergeCell ref="AY88:BB88"/>
    <mergeCell ref="AY89:BB89"/>
    <mergeCell ref="AY90:BB90"/>
    <mergeCell ref="AY91:BB91"/>
    <mergeCell ref="AY92:BB92"/>
    <mergeCell ref="AY93:BB93"/>
    <mergeCell ref="AY94:BB94"/>
    <mergeCell ref="AY95:BB95"/>
    <mergeCell ref="AY96:BB96"/>
    <mergeCell ref="AY97:BB97"/>
    <mergeCell ref="AY98:BB98"/>
    <mergeCell ref="AY99:BB99"/>
    <mergeCell ref="AQ63:AQ68"/>
    <mergeCell ref="AR63:AR68"/>
    <mergeCell ref="AS63:AS68"/>
    <mergeCell ref="AT63:AT68"/>
    <mergeCell ref="AU63:AU68"/>
    <mergeCell ref="AV63:AV68"/>
    <mergeCell ref="AW63:AW68"/>
    <mergeCell ref="AX63:AX68"/>
    <mergeCell ref="AY70:BB70"/>
    <mergeCell ref="AY71:BB71"/>
    <mergeCell ref="AY72:BB72"/>
    <mergeCell ref="AY73:BB73"/>
    <mergeCell ref="AY74:BB74"/>
    <mergeCell ref="AY75:BB75"/>
    <mergeCell ref="AY76:BB76"/>
    <mergeCell ref="AY77:BB77"/>
    <mergeCell ref="AY78:BB78"/>
    <mergeCell ref="O8:AN8"/>
    <mergeCell ref="O9:AN9"/>
    <mergeCell ref="S11:AJ11"/>
    <mergeCell ref="O12:AN12"/>
    <mergeCell ref="A13:N13"/>
    <mergeCell ref="O13:AN13"/>
    <mergeCell ref="A1:N1"/>
    <mergeCell ref="O1:AN1"/>
    <mergeCell ref="AO1:BB1"/>
    <mergeCell ref="A2:BB2"/>
    <mergeCell ref="O3:AN3"/>
    <mergeCell ref="O4:AN4"/>
    <mergeCell ref="A17:N17"/>
    <mergeCell ref="O17:AN17"/>
    <mergeCell ref="AO17:BB17"/>
    <mergeCell ref="A20:R20"/>
    <mergeCell ref="A21:B22"/>
    <mergeCell ref="C21:G21"/>
    <mergeCell ref="H21:K21"/>
    <mergeCell ref="L21:O21"/>
    <mergeCell ref="P21:T21"/>
    <mergeCell ref="U21:X21"/>
    <mergeCell ref="AO13:BB13"/>
    <mergeCell ref="A14:N14"/>
    <mergeCell ref="O14:AN14"/>
    <mergeCell ref="AO14:BB14"/>
    <mergeCell ref="N15:AO15"/>
    <mergeCell ref="A16:N16"/>
    <mergeCell ref="O16:AN16"/>
    <mergeCell ref="AO16:BB16"/>
    <mergeCell ref="A27:H27"/>
    <mergeCell ref="A31:AF31"/>
    <mergeCell ref="AH31:BB31"/>
    <mergeCell ref="A32:D32"/>
    <mergeCell ref="E32:H32"/>
    <mergeCell ref="I32:L32"/>
    <mergeCell ref="M32:P32"/>
    <mergeCell ref="Q32:T32"/>
    <mergeCell ref="U32:X32"/>
    <mergeCell ref="Y32:AB32"/>
    <mergeCell ref="AY21:BB21"/>
    <mergeCell ref="A23:B23"/>
    <mergeCell ref="A24:B24"/>
    <mergeCell ref="A25:B25"/>
    <mergeCell ref="Y21:AB21"/>
    <mergeCell ref="AC21:AG21"/>
    <mergeCell ref="AH21:AK21"/>
    <mergeCell ref="AL21:AO21"/>
    <mergeCell ref="AP21:AT21"/>
    <mergeCell ref="AU21:AX21"/>
    <mergeCell ref="AH33:AN33"/>
    <mergeCell ref="AO33:AU33"/>
    <mergeCell ref="AV33:BB33"/>
    <mergeCell ref="A34:D34"/>
    <mergeCell ref="E34:H34"/>
    <mergeCell ref="I34:L34"/>
    <mergeCell ref="M34:P34"/>
    <mergeCell ref="Q34:T34"/>
    <mergeCell ref="U34:X34"/>
    <mergeCell ref="Y34:AB34"/>
    <mergeCell ref="AC32:AF32"/>
    <mergeCell ref="AH32:BB32"/>
    <mergeCell ref="A33:D33"/>
    <mergeCell ref="E33:H33"/>
    <mergeCell ref="I33:L33"/>
    <mergeCell ref="M33:P33"/>
    <mergeCell ref="Q33:T33"/>
    <mergeCell ref="U33:X33"/>
    <mergeCell ref="Y33:AB33"/>
    <mergeCell ref="AC33:AF33"/>
    <mergeCell ref="Y35:AB35"/>
    <mergeCell ref="AC35:AF35"/>
    <mergeCell ref="AH35:AN35"/>
    <mergeCell ref="AO35:AU35"/>
    <mergeCell ref="AV35:BB35"/>
    <mergeCell ref="AC34:AF34"/>
    <mergeCell ref="AH34:AN34"/>
    <mergeCell ref="AO34:AU34"/>
    <mergeCell ref="AV34:BB34"/>
    <mergeCell ref="A35:D35"/>
    <mergeCell ref="E35:H35"/>
    <mergeCell ref="I35:L35"/>
    <mergeCell ref="M35:P35"/>
    <mergeCell ref="Q35:T35"/>
    <mergeCell ref="U35:X35"/>
    <mergeCell ref="A39:AR39"/>
    <mergeCell ref="AT39:AX39"/>
    <mergeCell ref="AY39:BB39"/>
    <mergeCell ref="A40:AJ40"/>
    <mergeCell ref="AK40:AN40"/>
    <mergeCell ref="AO40:AR40"/>
    <mergeCell ref="A41:AJ41"/>
    <mergeCell ref="AK41:AN41"/>
    <mergeCell ref="Y36:AB36"/>
    <mergeCell ref="AC36:AF36"/>
    <mergeCell ref="AH36:AN36"/>
    <mergeCell ref="AO36:AU36"/>
    <mergeCell ref="AV36:BB36"/>
    <mergeCell ref="A38:AS38"/>
    <mergeCell ref="AT38:BB38"/>
    <mergeCell ref="A36:D36"/>
    <mergeCell ref="E36:H36"/>
    <mergeCell ref="I36:L36"/>
    <mergeCell ref="M36:P36"/>
    <mergeCell ref="Q36:T36"/>
    <mergeCell ref="U36:X36"/>
    <mergeCell ref="AO44:AR44"/>
    <mergeCell ref="A46:BB46"/>
    <mergeCell ref="A47:Q47"/>
    <mergeCell ref="R47:U47"/>
    <mergeCell ref="V47:Y47"/>
    <mergeCell ref="Z47:AA47"/>
    <mergeCell ref="AB47:AR47"/>
    <mergeCell ref="AS47:AV47"/>
    <mergeCell ref="AW47:AZ47"/>
    <mergeCell ref="AO41:AR41"/>
    <mergeCell ref="A42:AJ42"/>
    <mergeCell ref="AK42:AN42"/>
    <mergeCell ref="AO42:AR42"/>
    <mergeCell ref="A43:AJ43"/>
    <mergeCell ref="AK43:AN43"/>
    <mergeCell ref="AO43:AR43"/>
    <mergeCell ref="A50:Y50"/>
    <mergeCell ref="Z50:AA50"/>
    <mergeCell ref="AB50:AZ50"/>
    <mergeCell ref="BA50:BB50"/>
    <mergeCell ref="A51:AR51"/>
    <mergeCell ref="AS51:AV51"/>
    <mergeCell ref="AW51:AZ51"/>
    <mergeCell ref="BA51:BB51"/>
    <mergeCell ref="BA47:BB47"/>
    <mergeCell ref="A48:BB48"/>
    <mergeCell ref="A49:Q49"/>
    <mergeCell ref="R49:U49"/>
    <mergeCell ref="V49:Y49"/>
    <mergeCell ref="Z49:AA49"/>
    <mergeCell ref="AB49:AR49"/>
    <mergeCell ref="AS49:AV49"/>
    <mergeCell ref="AW49:AZ49"/>
    <mergeCell ref="BA49:BB49"/>
    <mergeCell ref="A59:BB59"/>
    <mergeCell ref="A60:V60"/>
    <mergeCell ref="AM60:AO60"/>
    <mergeCell ref="AP60:AR60"/>
    <mergeCell ref="AS60:AU60"/>
    <mergeCell ref="AV60:AX60"/>
    <mergeCell ref="AW52:AZ52"/>
    <mergeCell ref="BA52:BB52"/>
    <mergeCell ref="A53:AR53"/>
    <mergeCell ref="AS53:AV53"/>
    <mergeCell ref="AW53:AZ53"/>
    <mergeCell ref="BA53:BB53"/>
    <mergeCell ref="A52:Q52"/>
    <mergeCell ref="R52:U52"/>
    <mergeCell ref="V52:Y52"/>
    <mergeCell ref="Z52:AA52"/>
    <mergeCell ref="AB52:AR52"/>
    <mergeCell ref="AS52:AV52"/>
    <mergeCell ref="U63:V68"/>
    <mergeCell ref="W63:X68"/>
    <mergeCell ref="AC63:AJ63"/>
    <mergeCell ref="AK63:AL68"/>
    <mergeCell ref="A61:B68"/>
    <mergeCell ref="C61:P68"/>
    <mergeCell ref="Q61:X61"/>
    <mergeCell ref="Y61:AL61"/>
    <mergeCell ref="Q62:R68"/>
    <mergeCell ref="S62:T68"/>
    <mergeCell ref="U62:X62"/>
    <mergeCell ref="Y62:AB63"/>
    <mergeCell ref="AC62:AL62"/>
    <mergeCell ref="AM61:AX61"/>
    <mergeCell ref="AY61:BB68"/>
    <mergeCell ref="AM62:AO62"/>
    <mergeCell ref="AP62:AR62"/>
    <mergeCell ref="AS62:AU62"/>
    <mergeCell ref="AV62:AX62"/>
    <mergeCell ref="AM63:AM68"/>
    <mergeCell ref="AN63:AN68"/>
    <mergeCell ref="AO63:AO68"/>
    <mergeCell ref="AP63:AP68"/>
    <mergeCell ref="AA76:AB76"/>
    <mergeCell ref="AC76:AD76"/>
    <mergeCell ref="AE76:AF76"/>
    <mergeCell ref="AG76:AH76"/>
    <mergeCell ref="AI76:AJ76"/>
    <mergeCell ref="AK76:AL76"/>
    <mergeCell ref="A69:BB69"/>
    <mergeCell ref="Y64:Z68"/>
    <mergeCell ref="AA64:AB68"/>
    <mergeCell ref="AC64:AD68"/>
    <mergeCell ref="AE64:AF68"/>
    <mergeCell ref="AG64:AH68"/>
    <mergeCell ref="AI64:AJ68"/>
    <mergeCell ref="A70:B70"/>
    <mergeCell ref="AK77:AL77"/>
    <mergeCell ref="A77:B77"/>
    <mergeCell ref="C77:P77"/>
    <mergeCell ref="Q77:R77"/>
    <mergeCell ref="S77:T77"/>
    <mergeCell ref="U77:V77"/>
    <mergeCell ref="W77:X77"/>
    <mergeCell ref="Y77:Z77"/>
    <mergeCell ref="AA77:AB77"/>
    <mergeCell ref="AE74:AF74"/>
    <mergeCell ref="AG74:AH74"/>
    <mergeCell ref="AI74:AJ74"/>
    <mergeCell ref="AK74:AL74"/>
    <mergeCell ref="C74:P74"/>
    <mergeCell ref="Q74:R74"/>
    <mergeCell ref="S74:T74"/>
    <mergeCell ref="U74:V74"/>
    <mergeCell ref="W74:X74"/>
    <mergeCell ref="Y74:Z74"/>
    <mergeCell ref="AA74:AB74"/>
    <mergeCell ref="AC74:AD74"/>
    <mergeCell ref="AE78:AF78"/>
    <mergeCell ref="AG78:AH78"/>
    <mergeCell ref="AI78:AJ78"/>
    <mergeCell ref="AK78:AL78"/>
    <mergeCell ref="AC78:AD78"/>
    <mergeCell ref="AC77:AD77"/>
    <mergeCell ref="AE77:AF77"/>
    <mergeCell ref="AG77:AH77"/>
    <mergeCell ref="AI77:AJ77"/>
    <mergeCell ref="A78:B78"/>
    <mergeCell ref="C78:P78"/>
    <mergeCell ref="Q78:R78"/>
    <mergeCell ref="S78:T78"/>
    <mergeCell ref="U78:V78"/>
    <mergeCell ref="W78:X78"/>
    <mergeCell ref="Y78:Z78"/>
    <mergeCell ref="AY79:BB79"/>
    <mergeCell ref="AK79:AL79"/>
    <mergeCell ref="A79:B79"/>
    <mergeCell ref="C79:P79"/>
    <mergeCell ref="Q79:R79"/>
    <mergeCell ref="S79:T79"/>
    <mergeCell ref="U79:V79"/>
    <mergeCell ref="W79:X79"/>
    <mergeCell ref="Y79:Z79"/>
    <mergeCell ref="AA79:AB79"/>
    <mergeCell ref="AA78:AB78"/>
    <mergeCell ref="AE84:AF84"/>
    <mergeCell ref="AG84:AH84"/>
    <mergeCell ref="AI84:AJ84"/>
    <mergeCell ref="AK84:AL84"/>
    <mergeCell ref="A84:B84"/>
    <mergeCell ref="C84:P84"/>
    <mergeCell ref="Q84:R84"/>
    <mergeCell ref="S84:T84"/>
    <mergeCell ref="U84:V84"/>
    <mergeCell ref="W84:X84"/>
    <mergeCell ref="Y84:Z84"/>
    <mergeCell ref="AA84:AB84"/>
    <mergeCell ref="AC84:AD84"/>
    <mergeCell ref="AC79:AD79"/>
    <mergeCell ref="AE79:AF79"/>
    <mergeCell ref="AG79:AH79"/>
    <mergeCell ref="AI79:AJ79"/>
    <mergeCell ref="AK90:AL90"/>
    <mergeCell ref="AK85:AL85"/>
    <mergeCell ref="Y85:Z85"/>
    <mergeCell ref="AA85:AB85"/>
    <mergeCell ref="AC85:AD85"/>
    <mergeCell ref="AE85:AF85"/>
    <mergeCell ref="AG85:AH85"/>
    <mergeCell ref="AI85:AJ85"/>
    <mergeCell ref="A85:B85"/>
    <mergeCell ref="C85:P85"/>
    <mergeCell ref="Q85:R85"/>
    <mergeCell ref="S85:T85"/>
    <mergeCell ref="U85:V85"/>
    <mergeCell ref="W85:X85"/>
    <mergeCell ref="AE90:AF90"/>
    <mergeCell ref="AG90:AH90"/>
    <mergeCell ref="AI90:AJ90"/>
    <mergeCell ref="A90:B90"/>
    <mergeCell ref="C90:P90"/>
    <mergeCell ref="Q90:R90"/>
    <mergeCell ref="S90:T90"/>
    <mergeCell ref="U90:V90"/>
    <mergeCell ref="W90:X90"/>
    <mergeCell ref="Y90:Z90"/>
    <mergeCell ref="AA90:AB90"/>
    <mergeCell ref="AC90:AD90"/>
    <mergeCell ref="A92:B92"/>
    <mergeCell ref="C92:P92"/>
    <mergeCell ref="Q92:R92"/>
    <mergeCell ref="S92:T92"/>
    <mergeCell ref="U92:V92"/>
    <mergeCell ref="W92:X92"/>
    <mergeCell ref="Y92:Z92"/>
    <mergeCell ref="AK91:AL91"/>
    <mergeCell ref="Y91:Z91"/>
    <mergeCell ref="AA91:AB91"/>
    <mergeCell ref="AC91:AD91"/>
    <mergeCell ref="AE91:AF91"/>
    <mergeCell ref="AG91:AH91"/>
    <mergeCell ref="AI91:AJ91"/>
    <mergeCell ref="A91:B91"/>
    <mergeCell ref="C91:P91"/>
    <mergeCell ref="Q91:R91"/>
    <mergeCell ref="S91:T91"/>
    <mergeCell ref="U91:V91"/>
    <mergeCell ref="W91:X91"/>
    <mergeCell ref="Y93:Z93"/>
    <mergeCell ref="AA93:AB93"/>
    <mergeCell ref="AA92:AB92"/>
    <mergeCell ref="AC92:AD92"/>
    <mergeCell ref="AE92:AF92"/>
    <mergeCell ref="AG92:AH92"/>
    <mergeCell ref="AI92:AJ92"/>
    <mergeCell ref="AK92:AL92"/>
    <mergeCell ref="AE96:AF96"/>
    <mergeCell ref="AG96:AH96"/>
    <mergeCell ref="AI96:AJ96"/>
    <mergeCell ref="AK96:AL96"/>
    <mergeCell ref="A96:B96"/>
    <mergeCell ref="C96:P96"/>
    <mergeCell ref="Q96:R96"/>
    <mergeCell ref="S96:T96"/>
    <mergeCell ref="U96:V96"/>
    <mergeCell ref="W96:X96"/>
    <mergeCell ref="Y96:Z96"/>
    <mergeCell ref="AA96:AB96"/>
    <mergeCell ref="AC96:AD96"/>
    <mergeCell ref="AC93:AD93"/>
    <mergeCell ref="AE93:AF93"/>
    <mergeCell ref="AG93:AH93"/>
    <mergeCell ref="AI93:AJ93"/>
    <mergeCell ref="A98:B98"/>
    <mergeCell ref="C98:P98"/>
    <mergeCell ref="Q98:R98"/>
    <mergeCell ref="S98:T98"/>
    <mergeCell ref="U98:V98"/>
    <mergeCell ref="W98:X98"/>
    <mergeCell ref="Y98:Z98"/>
    <mergeCell ref="AK97:AL97"/>
    <mergeCell ref="Y97:Z97"/>
    <mergeCell ref="AA97:AB97"/>
    <mergeCell ref="AC97:AD97"/>
    <mergeCell ref="AE97:AF97"/>
    <mergeCell ref="AG97:AH97"/>
    <mergeCell ref="AI97:AJ97"/>
    <mergeCell ref="A97:B97"/>
    <mergeCell ref="C97:P97"/>
    <mergeCell ref="Q97:R97"/>
    <mergeCell ref="S97:T97"/>
    <mergeCell ref="U97:V97"/>
    <mergeCell ref="W97:X97"/>
    <mergeCell ref="A99:B99"/>
    <mergeCell ref="C99:P99"/>
    <mergeCell ref="Q99:R99"/>
    <mergeCell ref="S99:T99"/>
    <mergeCell ref="U99:V99"/>
    <mergeCell ref="W99:X99"/>
    <mergeCell ref="Y99:Z99"/>
    <mergeCell ref="AA99:AB99"/>
    <mergeCell ref="AA98:AB98"/>
    <mergeCell ref="AC98:AD98"/>
    <mergeCell ref="AE98:AF98"/>
    <mergeCell ref="AG98:AH98"/>
    <mergeCell ref="AI98:AJ98"/>
    <mergeCell ref="AK98:AL98"/>
    <mergeCell ref="A100:B100"/>
    <mergeCell ref="C100:P100"/>
    <mergeCell ref="Q100:R100"/>
    <mergeCell ref="S100:T100"/>
    <mergeCell ref="U100:V100"/>
    <mergeCell ref="W100:X100"/>
    <mergeCell ref="Y100:Z100"/>
    <mergeCell ref="AA100:AB100"/>
    <mergeCell ref="AC100:AD100"/>
    <mergeCell ref="AC99:AD99"/>
    <mergeCell ref="AE99:AF99"/>
    <mergeCell ref="AG99:AH99"/>
    <mergeCell ref="AI99:AJ99"/>
    <mergeCell ref="AK99:AL99"/>
    <mergeCell ref="AY100:BB100"/>
    <mergeCell ref="U101:V101"/>
    <mergeCell ref="W101:X101"/>
    <mergeCell ref="AE100:AF100"/>
    <mergeCell ref="AG100:AH100"/>
    <mergeCell ref="AI100:AJ100"/>
    <mergeCell ref="AK100:AL100"/>
    <mergeCell ref="AY101:BB101"/>
    <mergeCell ref="AY102:BB102"/>
    <mergeCell ref="AE103:AF103"/>
    <mergeCell ref="AG103:AH103"/>
    <mergeCell ref="AI103:AJ103"/>
    <mergeCell ref="AK103:AL103"/>
    <mergeCell ref="A102:B102"/>
    <mergeCell ref="C102:P102"/>
    <mergeCell ref="Q102:R102"/>
    <mergeCell ref="S102:T102"/>
    <mergeCell ref="U102:V102"/>
    <mergeCell ref="W102:X102"/>
    <mergeCell ref="Y102:Z102"/>
    <mergeCell ref="AK101:AL101"/>
    <mergeCell ref="Y101:Z101"/>
    <mergeCell ref="AA101:AB101"/>
    <mergeCell ref="AC101:AD101"/>
    <mergeCell ref="AE101:AF101"/>
    <mergeCell ref="AG101:AH101"/>
    <mergeCell ref="AI101:AJ101"/>
    <mergeCell ref="A101:B101"/>
    <mergeCell ref="C101:P101"/>
    <mergeCell ref="Q101:R101"/>
    <mergeCell ref="S101:T101"/>
    <mergeCell ref="AA102:AB102"/>
    <mergeCell ref="AC102:AD102"/>
    <mergeCell ref="AE102:AF102"/>
    <mergeCell ref="AG102:AH102"/>
    <mergeCell ref="AI102:AJ102"/>
    <mergeCell ref="AK102:AL102"/>
    <mergeCell ref="W104:X104"/>
    <mergeCell ref="Y104:Z104"/>
    <mergeCell ref="AA104:AB104"/>
    <mergeCell ref="AC104:AD104"/>
    <mergeCell ref="A103:B103"/>
    <mergeCell ref="C103:P103"/>
    <mergeCell ref="Q103:R103"/>
    <mergeCell ref="S103:T103"/>
    <mergeCell ref="U103:V103"/>
    <mergeCell ref="W103:X103"/>
    <mergeCell ref="Y103:Z103"/>
    <mergeCell ref="AA103:AB103"/>
    <mergeCell ref="AC103:AD103"/>
    <mergeCell ref="AC108:AD108"/>
    <mergeCell ref="AE108:AF108"/>
    <mergeCell ref="AG108:AH108"/>
    <mergeCell ref="AI108:AJ108"/>
    <mergeCell ref="AK108:AL108"/>
    <mergeCell ref="AM108:AN108"/>
    <mergeCell ref="A106:BB106"/>
    <mergeCell ref="A107:BB107"/>
    <mergeCell ref="A108:B108"/>
    <mergeCell ref="C108:P108"/>
    <mergeCell ref="Q108:R108"/>
    <mergeCell ref="S108:T108"/>
    <mergeCell ref="U108:V108"/>
    <mergeCell ref="W108:X108"/>
    <mergeCell ref="Y108:Z108"/>
    <mergeCell ref="AA108:AB108"/>
    <mergeCell ref="AE104:AF104"/>
    <mergeCell ref="AG104:AH104"/>
    <mergeCell ref="AI104:AJ104"/>
    <mergeCell ref="AK104:AL104"/>
    <mergeCell ref="A104:P104"/>
    <mergeCell ref="Q104:R104"/>
    <mergeCell ref="S104:T104"/>
    <mergeCell ref="U104:V104"/>
    <mergeCell ref="AS109:AT109"/>
    <mergeCell ref="AU109:AV109"/>
    <mergeCell ref="AW109:AX109"/>
    <mergeCell ref="AY109:AZ109"/>
    <mergeCell ref="BA109:BB109"/>
    <mergeCell ref="A112:B112"/>
    <mergeCell ref="C112:P112"/>
    <mergeCell ref="Q112:R112"/>
    <mergeCell ref="S112:T112"/>
    <mergeCell ref="U112:V112"/>
    <mergeCell ref="AG109:AH109"/>
    <mergeCell ref="AI109:AJ109"/>
    <mergeCell ref="AK109:AL109"/>
    <mergeCell ref="AM109:AN109"/>
    <mergeCell ref="AO109:AP109"/>
    <mergeCell ref="AQ109:AR109"/>
    <mergeCell ref="BA108:BB108"/>
    <mergeCell ref="A109:P109"/>
    <mergeCell ref="Q109:R109"/>
    <mergeCell ref="S109:T109"/>
    <mergeCell ref="U109:V109"/>
    <mergeCell ref="W109:X109"/>
    <mergeCell ref="Y109:Z109"/>
    <mergeCell ref="AA109:AB109"/>
    <mergeCell ref="AC109:AD109"/>
    <mergeCell ref="AE109:AF109"/>
    <mergeCell ref="AO108:AP108"/>
    <mergeCell ref="AQ108:AR108"/>
    <mergeCell ref="AS108:AT108"/>
    <mergeCell ref="AU108:AV108"/>
    <mergeCell ref="AW108:AX108"/>
    <mergeCell ref="AY108:AZ108"/>
    <mergeCell ref="AU112:AV112"/>
    <mergeCell ref="AW112:AX112"/>
    <mergeCell ref="AY112:AZ112"/>
    <mergeCell ref="BA112:BB112"/>
    <mergeCell ref="A113:B113"/>
    <mergeCell ref="C113:P113"/>
    <mergeCell ref="Q113:R113"/>
    <mergeCell ref="S113:T113"/>
    <mergeCell ref="U113:V113"/>
    <mergeCell ref="W113:X113"/>
    <mergeCell ref="AI112:AJ112"/>
    <mergeCell ref="AK112:AL112"/>
    <mergeCell ref="AM112:AN112"/>
    <mergeCell ref="AO112:AP112"/>
    <mergeCell ref="AQ112:AR112"/>
    <mergeCell ref="AS112:AT112"/>
    <mergeCell ref="W112:X112"/>
    <mergeCell ref="Y112:Z112"/>
    <mergeCell ref="AA112:AB112"/>
    <mergeCell ref="AC112:AD112"/>
    <mergeCell ref="AE112:AF112"/>
    <mergeCell ref="AG112:AH112"/>
    <mergeCell ref="AW113:AX113"/>
    <mergeCell ref="AY113:AZ113"/>
    <mergeCell ref="BA113:BB113"/>
    <mergeCell ref="A116:B116"/>
    <mergeCell ref="C116:P116"/>
    <mergeCell ref="Q116:R116"/>
    <mergeCell ref="S116:T116"/>
    <mergeCell ref="U116:V116"/>
    <mergeCell ref="W116:X116"/>
    <mergeCell ref="Y116:Z116"/>
    <mergeCell ref="AK113:AL113"/>
    <mergeCell ref="AM113:AN113"/>
    <mergeCell ref="AO113:AP113"/>
    <mergeCell ref="AQ113:AR113"/>
    <mergeCell ref="AS113:AT113"/>
    <mergeCell ref="AU113:AV113"/>
    <mergeCell ref="Y113:Z113"/>
    <mergeCell ref="AA113:AB113"/>
    <mergeCell ref="AC113:AD113"/>
    <mergeCell ref="AE113:AF113"/>
    <mergeCell ref="AG113:AH113"/>
    <mergeCell ref="AI113:AJ113"/>
    <mergeCell ref="AY116:AZ116"/>
    <mergeCell ref="BA116:BB116"/>
    <mergeCell ref="A117:P117"/>
    <mergeCell ref="Q117:R117"/>
    <mergeCell ref="S117:T117"/>
    <mergeCell ref="U117:V117"/>
    <mergeCell ref="W117:X117"/>
    <mergeCell ref="Y117:Z117"/>
    <mergeCell ref="AA117:AB117"/>
    <mergeCell ref="AC117:AD117"/>
    <mergeCell ref="AM116:AN116"/>
    <mergeCell ref="AO116:AP116"/>
    <mergeCell ref="AQ116:AR116"/>
    <mergeCell ref="AS116:AT116"/>
    <mergeCell ref="AU116:AV116"/>
    <mergeCell ref="AW116:AX116"/>
    <mergeCell ref="AA116:AB116"/>
    <mergeCell ref="AC116:AD116"/>
    <mergeCell ref="AE116:AF116"/>
    <mergeCell ref="AG116:AH116"/>
    <mergeCell ref="AI116:AJ116"/>
    <mergeCell ref="AK116:AL116"/>
    <mergeCell ref="AY121:AZ121"/>
    <mergeCell ref="BA121:BB121"/>
    <mergeCell ref="A122:AF122"/>
    <mergeCell ref="AI122:AJ122"/>
    <mergeCell ref="AY117:AZ117"/>
    <mergeCell ref="BA117:BB117"/>
    <mergeCell ref="AE117:AF117"/>
    <mergeCell ref="AG117:AH117"/>
    <mergeCell ref="AI117:AJ117"/>
    <mergeCell ref="AK117:AL117"/>
    <mergeCell ref="AM122:AP122"/>
    <mergeCell ref="A120:AF120"/>
    <mergeCell ref="AI120:AJ120"/>
    <mergeCell ref="AC138:AP138"/>
    <mergeCell ref="AY119:AZ119"/>
    <mergeCell ref="BA119:BB119"/>
    <mergeCell ref="AY118:AZ118"/>
    <mergeCell ref="BA118:BB118"/>
    <mergeCell ref="A118:AF118"/>
    <mergeCell ref="AG118:AH123"/>
    <mergeCell ref="AI118:AJ118"/>
    <mergeCell ref="AK118:AL123"/>
    <mergeCell ref="A119:AF119"/>
    <mergeCell ref="AI119:AJ119"/>
    <mergeCell ref="AA72:AB72"/>
    <mergeCell ref="AC139:AS139"/>
    <mergeCell ref="A128:N128"/>
    <mergeCell ref="AC128:AP128"/>
    <mergeCell ref="A129:R129"/>
    <mergeCell ref="AC129:AS129"/>
    <mergeCell ref="A133:Q133"/>
    <mergeCell ref="AC133:AS133"/>
    <mergeCell ref="AY123:AZ123"/>
    <mergeCell ref="BA123:BB123"/>
    <mergeCell ref="A125:X125"/>
    <mergeCell ref="AC125:AZ125"/>
    <mergeCell ref="AY122:AZ122"/>
    <mergeCell ref="BA122:BB122"/>
    <mergeCell ref="A123:AF123"/>
    <mergeCell ref="AI123:AJ123"/>
    <mergeCell ref="AY120:AZ120"/>
    <mergeCell ref="BA120:BB120"/>
    <mergeCell ref="A121:AF121"/>
    <mergeCell ref="AI121:AJ121"/>
    <mergeCell ref="Y70:Z70"/>
    <mergeCell ref="AA70:AB70"/>
    <mergeCell ref="AC70:AD70"/>
    <mergeCell ref="AE70:AF70"/>
    <mergeCell ref="AG70:AH70"/>
    <mergeCell ref="AI70:AJ70"/>
    <mergeCell ref="AK70:AL70"/>
    <mergeCell ref="A71:B71"/>
    <mergeCell ref="AA71:AB71"/>
    <mergeCell ref="C70:P70"/>
    <mergeCell ref="Q70:R70"/>
    <mergeCell ref="S70:T70"/>
    <mergeCell ref="U70:V70"/>
    <mergeCell ref="W70:X70"/>
    <mergeCell ref="A73:B73"/>
    <mergeCell ref="C71:P71"/>
    <mergeCell ref="C72:P72"/>
    <mergeCell ref="C73:P73"/>
    <mergeCell ref="Q71:R71"/>
    <mergeCell ref="S71:T71"/>
    <mergeCell ref="Q72:R72"/>
    <mergeCell ref="S72:T72"/>
    <mergeCell ref="Q73:R73"/>
    <mergeCell ref="S73:T73"/>
    <mergeCell ref="U71:V71"/>
    <mergeCell ref="W71:X71"/>
    <mergeCell ref="U72:V72"/>
    <mergeCell ref="W72:X72"/>
    <mergeCell ref="U73:V73"/>
    <mergeCell ref="W73:X73"/>
    <mergeCell ref="Y71:Z71"/>
    <mergeCell ref="Y72:Z72"/>
    <mergeCell ref="Y73:Z73"/>
    <mergeCell ref="A72:B72"/>
    <mergeCell ref="AC71:AD71"/>
    <mergeCell ref="AE71:AF71"/>
    <mergeCell ref="AG71:AH71"/>
    <mergeCell ref="AI71:AJ71"/>
    <mergeCell ref="AK71:AL71"/>
    <mergeCell ref="AC72:AD72"/>
    <mergeCell ref="AE72:AF72"/>
    <mergeCell ref="AG72:AH72"/>
    <mergeCell ref="AI72:AJ72"/>
    <mergeCell ref="AK72:AL72"/>
    <mergeCell ref="AA75:AB75"/>
    <mergeCell ref="AC75:AD75"/>
    <mergeCell ref="AE75:AF75"/>
    <mergeCell ref="AG75:AH75"/>
    <mergeCell ref="AI75:AJ75"/>
    <mergeCell ref="AK75:AL75"/>
    <mergeCell ref="AA73:AB73"/>
    <mergeCell ref="AC73:AD73"/>
    <mergeCell ref="AE73:AF73"/>
    <mergeCell ref="AG73:AH73"/>
    <mergeCell ref="AI73:AJ73"/>
    <mergeCell ref="AK73:AL73"/>
    <mergeCell ref="A74:B74"/>
    <mergeCell ref="A75:B75"/>
    <mergeCell ref="C75:P75"/>
    <mergeCell ref="Q75:R75"/>
    <mergeCell ref="S75:T75"/>
    <mergeCell ref="U75:V75"/>
    <mergeCell ref="W75:X75"/>
    <mergeCell ref="A76:B76"/>
    <mergeCell ref="C76:P76"/>
    <mergeCell ref="Q76:R76"/>
    <mergeCell ref="S76:T76"/>
    <mergeCell ref="U76:V76"/>
    <mergeCell ref="W76:X76"/>
    <mergeCell ref="Y76:Z76"/>
    <mergeCell ref="A80:B80"/>
    <mergeCell ref="C80:P80"/>
    <mergeCell ref="Q80:R80"/>
    <mergeCell ref="S80:T80"/>
    <mergeCell ref="U80:V80"/>
    <mergeCell ref="W80:X80"/>
    <mergeCell ref="Y80:Z80"/>
    <mergeCell ref="Y75:Z75"/>
    <mergeCell ref="AA80:AB80"/>
    <mergeCell ref="AC80:AD80"/>
    <mergeCell ref="AE80:AF80"/>
    <mergeCell ref="AG80:AH80"/>
    <mergeCell ref="AI80:AJ80"/>
    <mergeCell ref="AK80:AL80"/>
    <mergeCell ref="A82:B82"/>
    <mergeCell ref="C82:P82"/>
    <mergeCell ref="Q82:R82"/>
    <mergeCell ref="S82:T82"/>
    <mergeCell ref="U82:V82"/>
    <mergeCell ref="W82:X82"/>
    <mergeCell ref="Y82:Z82"/>
    <mergeCell ref="AA82:AB82"/>
    <mergeCell ref="AC82:AD82"/>
    <mergeCell ref="AE82:AF82"/>
    <mergeCell ref="AG82:AH82"/>
    <mergeCell ref="AI82:AJ82"/>
    <mergeCell ref="AK82:AL82"/>
    <mergeCell ref="AY80:BB80"/>
    <mergeCell ref="A81:B81"/>
    <mergeCell ref="C81:P81"/>
    <mergeCell ref="Q81:R81"/>
    <mergeCell ref="S81:T81"/>
    <mergeCell ref="U81:V81"/>
    <mergeCell ref="W81:X81"/>
    <mergeCell ref="Y81:Z81"/>
    <mergeCell ref="AA81:AB81"/>
    <mergeCell ref="AC81:AD81"/>
    <mergeCell ref="AE81:AF81"/>
    <mergeCell ref="AG81:AH81"/>
    <mergeCell ref="AI81:AJ81"/>
    <mergeCell ref="AK81:AL81"/>
    <mergeCell ref="AY81:BB81"/>
    <mergeCell ref="AY82:BB82"/>
    <mergeCell ref="A83:B83"/>
    <mergeCell ref="C83:P83"/>
    <mergeCell ref="Q83:R83"/>
    <mergeCell ref="S83:T83"/>
    <mergeCell ref="U83:V83"/>
    <mergeCell ref="W83:X83"/>
    <mergeCell ref="Y83:Z83"/>
    <mergeCell ref="AA83:AB83"/>
    <mergeCell ref="AC83:AD83"/>
    <mergeCell ref="AE83:AF83"/>
    <mergeCell ref="AG83:AH83"/>
    <mergeCell ref="AI83:AJ83"/>
    <mergeCell ref="AK83:AL83"/>
    <mergeCell ref="A86:B86"/>
    <mergeCell ref="C86:P86"/>
    <mergeCell ref="AC89:AD89"/>
    <mergeCell ref="AE89:AF89"/>
    <mergeCell ref="AG89:AH89"/>
    <mergeCell ref="AI89:AJ89"/>
    <mergeCell ref="AK89:AL89"/>
    <mergeCell ref="Q86:R86"/>
    <mergeCell ref="S86:T86"/>
    <mergeCell ref="U86:V86"/>
    <mergeCell ref="W86:X86"/>
    <mergeCell ref="Y86:Z86"/>
    <mergeCell ref="AA86:AB86"/>
    <mergeCell ref="AC86:AD86"/>
    <mergeCell ref="AE86:AF86"/>
    <mergeCell ref="AG86:AH86"/>
    <mergeCell ref="AI86:AJ86"/>
    <mergeCell ref="AK86:AL86"/>
    <mergeCell ref="A87:B87"/>
    <mergeCell ref="A88:B88"/>
    <mergeCell ref="C87:P87"/>
    <mergeCell ref="Q87:R87"/>
    <mergeCell ref="S87:T87"/>
    <mergeCell ref="U87:V87"/>
    <mergeCell ref="W87:X87"/>
    <mergeCell ref="Y87:Z87"/>
    <mergeCell ref="AA87:AB87"/>
    <mergeCell ref="AC87:AD87"/>
    <mergeCell ref="AE87:AF87"/>
    <mergeCell ref="AG87:AH87"/>
    <mergeCell ref="AI87:AJ87"/>
    <mergeCell ref="AK87:AL87"/>
    <mergeCell ref="C88:P88"/>
    <mergeCell ref="Q88:R88"/>
    <mergeCell ref="S88:T88"/>
    <mergeCell ref="U88:V88"/>
    <mergeCell ref="W88:X88"/>
    <mergeCell ref="Y88:Z88"/>
    <mergeCell ref="AA88:AB88"/>
    <mergeCell ref="AC88:AD88"/>
    <mergeCell ref="AE88:AF88"/>
    <mergeCell ref="AG88:AH88"/>
    <mergeCell ref="AI88:AJ88"/>
    <mergeCell ref="AK88:AL88"/>
    <mergeCell ref="A89:B89"/>
    <mergeCell ref="C89:P89"/>
    <mergeCell ref="Q89:R89"/>
    <mergeCell ref="S89:T89"/>
    <mergeCell ref="U89:V89"/>
    <mergeCell ref="W89:X89"/>
    <mergeCell ref="Y89:Z89"/>
    <mergeCell ref="AA89:AB89"/>
    <mergeCell ref="A94:B94"/>
    <mergeCell ref="C94:P94"/>
    <mergeCell ref="Q94:R94"/>
    <mergeCell ref="S94:T94"/>
    <mergeCell ref="U94:V94"/>
    <mergeCell ref="W94:X94"/>
    <mergeCell ref="Y94:Z94"/>
    <mergeCell ref="AA94:AB94"/>
    <mergeCell ref="AC94:AD94"/>
    <mergeCell ref="AE94:AF94"/>
    <mergeCell ref="AG94:AH94"/>
    <mergeCell ref="AI94:AJ94"/>
    <mergeCell ref="AK94:AL94"/>
    <mergeCell ref="AK93:AL93"/>
    <mergeCell ref="A93:B93"/>
    <mergeCell ref="C93:P93"/>
    <mergeCell ref="Q93:R93"/>
    <mergeCell ref="S93:T93"/>
    <mergeCell ref="U93:V93"/>
    <mergeCell ref="W93:X93"/>
    <mergeCell ref="A95:B95"/>
    <mergeCell ref="C95:P95"/>
    <mergeCell ref="Q95:R95"/>
    <mergeCell ref="S95:T95"/>
    <mergeCell ref="U95:V95"/>
    <mergeCell ref="W95:X95"/>
    <mergeCell ref="Y95:Z95"/>
    <mergeCell ref="AA95:AB95"/>
    <mergeCell ref="AC95:AD95"/>
    <mergeCell ref="AE95:AF95"/>
    <mergeCell ref="AG95:AH95"/>
    <mergeCell ref="AI95:AJ95"/>
    <mergeCell ref="AK95:AL95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НП_ЕСЕЗА_денна_скорочена_23-24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2022-08-17T10:43:02Z</dcterms:created>
  <dcterms:modified xsi:type="dcterms:W3CDTF">2023-04-05T09:53:57Z</dcterms:modified>
</cp:coreProperties>
</file>