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кафедра ЕАВТ\Навчальна робота\ОПП\ЕСЕЗА\Бакалаври\Нормативний\OPP_ESEOZA_B_23\НП\"/>
    </mc:Choice>
  </mc:AlternateContent>
  <bookViews>
    <workbookView xWindow="0" yWindow="0" windowWidth="11655" windowHeight="8745"/>
  </bookViews>
  <sheets>
    <sheet name="НП_ЕСЕЗА_денна_норм_22-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114" i="1" l="1"/>
  <c r="AO114" i="1"/>
  <c r="AQ114" i="1"/>
  <c r="AU114" i="1"/>
  <c r="AW114" i="1"/>
  <c r="AY114" i="1"/>
  <c r="BA114" i="1"/>
  <c r="AM114" i="1"/>
  <c r="AA114" i="1"/>
  <c r="Y114" i="1"/>
  <c r="AC114" i="1" l="1"/>
  <c r="AE114" i="1"/>
  <c r="AG114" i="1"/>
  <c r="AI114" i="1"/>
  <c r="AK81" i="1"/>
  <c r="AK79" i="1"/>
  <c r="AI133" i="1" l="1"/>
  <c r="AA119" i="1"/>
  <c r="Y119" i="1"/>
  <c r="AI89" i="1"/>
  <c r="AA89" i="1"/>
  <c r="AK80" i="1"/>
  <c r="AK114" i="1" s="1"/>
  <c r="AI80" i="1"/>
  <c r="AO47" i="1"/>
  <c r="AK89" i="1" l="1"/>
</calcChain>
</file>

<file path=xl/sharedStrings.xml><?xml version="1.0" encoding="utf-8"?>
<sst xmlns="http://schemas.openxmlformats.org/spreadsheetml/2006/main" count="500" uniqueCount="265">
  <si>
    <t>МІНІСТЕРСТВО ОСВІТИ І НАУКИ УКРАЇНИ</t>
  </si>
  <si>
    <t>Форма № Н-3.01</t>
  </si>
  <si>
    <t>ДЕРЖАВНИЙ УНІВЕРСИТЕТ ІНФРАСТРУКТУРИ ТА ТЕХНОЛОГІЙ</t>
  </si>
  <si>
    <t>КИЇВСЬКИЙ ІНСТИТУТ ВОДНОГО ТРАНСПОРТУ</t>
  </si>
  <si>
    <t>ІМЕНІ ГЕТЬМАНА ПЕТРА КОНАШЕВИЧА-САГАЙДАЧНОГО</t>
  </si>
  <si>
    <t>Н А В Ч А Л Ь Н И Й  П Л А Н</t>
  </si>
  <si>
    <t>НП-271МВВТ-271.03-ЕСЕЗА-Б-01-2022</t>
  </si>
  <si>
    <t>Галузь знань: 27 Транспорт</t>
  </si>
  <si>
    <t>ЗАТВЕРДЖУЮ</t>
  </si>
  <si>
    <t xml:space="preserve">На основі </t>
  </si>
  <si>
    <t>Ректор ДУІТ</t>
  </si>
  <si>
    <t>Спеціалізація:</t>
  </si>
  <si>
    <t>повної загальної середньої освіти</t>
  </si>
  <si>
    <t>Експлуатація суднового електрообладнання і засобів автоматики</t>
  </si>
  <si>
    <t>Н.С.Брайковська</t>
  </si>
  <si>
    <t>Рівень вищої освіти: перший (бакалаврський)</t>
  </si>
  <si>
    <t>Строк навчання: 4 роки</t>
  </si>
  <si>
    <t>___.___.20___ р</t>
  </si>
  <si>
    <t>Ступінь вищої освіти: БАКАЛАВР</t>
  </si>
  <si>
    <t>Форма навчання: ДЕННА</t>
  </si>
  <si>
    <t>1 ГРАФІК НАВЧАЛЬНОГО ПРОЦЕСУ</t>
  </si>
  <si>
    <t>Курс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</si>
  <si>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</si>
  <si>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</si>
  <si>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</si>
  <si>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</si>
  <si>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</si>
  <si>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</si>
  <si>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</si>
  <si>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</si>
  <si>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</si>
  <si>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</si>
  <si>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</si>
  <si>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</si>
  <si>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Т</t>
  </si>
  <si>
    <t>ТЗ</t>
  </si>
  <si>
    <t>С</t>
  </si>
  <si>
    <t>К</t>
  </si>
  <si>
    <t>ТП</t>
  </si>
  <si>
    <t>НП</t>
  </si>
  <si>
    <t>Вибіркова дисциплвіна:</t>
  </si>
  <si>
    <t>ВП</t>
  </si>
  <si>
    <t>ВП Т</t>
  </si>
  <si>
    <t>ВП ТЗ</t>
  </si>
  <si>
    <t>ВП С</t>
  </si>
  <si>
    <t>ВП К</t>
  </si>
  <si>
    <t>С  К</t>
  </si>
  <si>
    <t>К  К</t>
  </si>
  <si>
    <t>А</t>
  </si>
  <si>
    <t>Верх - обрана практика, Низ - обрані аудиторні предмети</t>
  </si>
  <si>
    <t>УМОВНІ ПОЗНАЧЕННЯ:</t>
  </si>
  <si>
    <t xml:space="preserve"> - </t>
  </si>
  <si>
    <t>теоретичне навчання</t>
  </si>
  <si>
    <t>екзаменаційна сесія</t>
  </si>
  <si>
    <t>заліковий тиждень</t>
  </si>
  <si>
    <t>канікули</t>
  </si>
  <si>
    <t xml:space="preserve"> -</t>
  </si>
  <si>
    <t xml:space="preserve">технологічна практика </t>
  </si>
  <si>
    <t>навчально-плавальна практика</t>
  </si>
  <si>
    <t xml:space="preserve"> - виробничо-плавальна практика</t>
  </si>
  <si>
    <t xml:space="preserve"> атестація</t>
  </si>
  <si>
    <t>2 БЮДЖЕТ ЧАСУ (ТИЖНІ)</t>
  </si>
  <si>
    <t>НАЙМЕНУВАННЯ НАВЧАЛЬНИХ ГРУП</t>
  </si>
  <si>
    <t>Теоретич-не навчання</t>
  </si>
  <si>
    <t>Екзамена-ційна    сесія</t>
  </si>
  <si>
    <t>Практика</t>
  </si>
  <si>
    <t>Атестація</t>
  </si>
  <si>
    <t>Канікули</t>
  </si>
  <si>
    <t>Разом</t>
  </si>
  <si>
    <t>Примітки</t>
  </si>
  <si>
    <t>СПЕЦІАЛІЗАЦІЯ: "ЕКСПЛУАТАЦІЯ СУДНОВОГО ЕЛЕКТРООБЛАДНАННЯ І ЗАСОБІВ АВТОМАТИКИ"</t>
  </si>
  <si>
    <t>Разом:</t>
  </si>
  <si>
    <t>3 ПРАКТИКА</t>
  </si>
  <si>
    <t>4 АТЕСТАЦІЯ</t>
  </si>
  <si>
    <t xml:space="preserve">СПЕЦІАЛІЗАЦІЯ: "ЕКСПЛУАТАЦІЯ СУДНОВОГО ЕЛЕКТРООБЛАДНАННЯ І ЗАСОБІВ АВТОМАТИКИ"                                                </t>
  </si>
  <si>
    <t>Форма   атестації</t>
  </si>
  <si>
    <t>Семестр</t>
  </si>
  <si>
    <t>Назва практики</t>
  </si>
  <si>
    <t>Тижнів</t>
  </si>
  <si>
    <t>Державний атестаційний екзамен</t>
  </si>
  <si>
    <t>Технологічна</t>
  </si>
  <si>
    <t>Навчально-плавальна</t>
  </si>
  <si>
    <t>Виробничо-плавальна</t>
  </si>
  <si>
    <t>РАЗОМ:</t>
  </si>
  <si>
    <t>5 СТРУКТУРА НАВЧАЛЬНОГО ПЛАНУ (% від загальної кількості годин)</t>
  </si>
  <si>
    <t>Навчальне навантаження згідно плану</t>
  </si>
  <si>
    <t>Кредити</t>
  </si>
  <si>
    <t>Години</t>
  </si>
  <si>
    <t>%</t>
  </si>
  <si>
    <t xml:space="preserve">СПЕЦІАЛІЗАЦІЯ: "ЕКСПЛУАТАЦІЯ СУДНОВОГО ЕЛЕКТРООБЛАДНАННЯ І ЗАСОБІВ АВТОМАТИКИ" </t>
  </si>
  <si>
    <t>1. ОБОВЯЗКОВІ ДИСЦИПЛІНИ</t>
  </si>
  <si>
    <t>2. ВИБІРКОВІ ДИСЦИПЛІНИ</t>
  </si>
  <si>
    <t>ЗАГАЛЬНА ЧАСТКА АУДИТОРНОГО НАВАНТАЖЕННЯ,%</t>
  </si>
  <si>
    <t>ЗАГАЛЬНА ЧАСТКА АУДИТОРНОГО НАВАНТАЖЕННЯ, %</t>
  </si>
  <si>
    <t>3 ПРАКТИКА ОБОВЯЗКОВА</t>
  </si>
  <si>
    <t>4. ПРАКТИКА ЗА ВИБОРОМ</t>
  </si>
  <si>
    <t>Сторінка 2 з 3</t>
  </si>
  <si>
    <t>6  ПЛАН НАВЧАЛЬНОГО ПРОЦЕСУ</t>
  </si>
  <si>
    <t>Шифр дисципліни</t>
  </si>
  <si>
    <t>Назва навчальної дисципліни</t>
  </si>
  <si>
    <t>Розподіл за семестрами</t>
  </si>
  <si>
    <t>Кількість годин</t>
  </si>
  <si>
    <t>Розподіл годин за тиждень</t>
  </si>
  <si>
    <t>Екзамени</t>
  </si>
  <si>
    <t>Заліки</t>
  </si>
  <si>
    <t>Курсові</t>
  </si>
  <si>
    <t>Загальний обсяг</t>
  </si>
  <si>
    <t>з них:</t>
  </si>
  <si>
    <t>1 курс</t>
  </si>
  <si>
    <t>2 курс</t>
  </si>
  <si>
    <t>3 курс</t>
  </si>
  <si>
    <t>4 курс</t>
  </si>
  <si>
    <t>проекти</t>
  </si>
  <si>
    <t>роботи</t>
  </si>
  <si>
    <t>аудиторних:</t>
  </si>
  <si>
    <t>Самостійна робота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</si>
  <si>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</si>
  <si>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</si>
  <si>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</si>
  <si>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</si>
  <si>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</si>
  <si>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</si>
  <si>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</si>
  <si>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</si>
  <si>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Всього</t>
  </si>
  <si>
    <t>Лекції</t>
  </si>
  <si>
    <t>Лабортаорні</t>
  </si>
  <si>
    <t>Практичні</t>
  </si>
  <si>
    <t>15 тижнів</t>
  </si>
  <si>
    <t>17 тижнів</t>
  </si>
  <si>
    <t>10 тижнів</t>
  </si>
  <si>
    <t>16 тижнів</t>
  </si>
  <si>
    <t>29/15 тижнів</t>
  </si>
  <si>
    <t>18 тижнів</t>
  </si>
  <si>
    <t>6.1 ОБОВ'ЯЗКОВІ ДИСЦИПЛІНИ (ОБОВ`ЯЗКОВІ НОРМАТИВНІ КОМПОНЕНТИ ОСВІТНЬОЇ ПРОГРАМИ)</t>
  </si>
  <si>
    <t>ОК1</t>
  </si>
  <si>
    <t>Боротьба за живучість судна та виживання в екстремальних умовах</t>
  </si>
  <si>
    <t>ОК2</t>
  </si>
  <si>
    <t>Безпека життєдіяльності, основи охорони праці та медична допомога</t>
  </si>
  <si>
    <t>ОК3</t>
  </si>
  <si>
    <t>Будова судна</t>
  </si>
  <si>
    <t>ОК4</t>
  </si>
  <si>
    <t>Українська мова за професійним спрямуванням</t>
  </si>
  <si>
    <t>ОК6</t>
  </si>
  <si>
    <t>ОК8</t>
  </si>
  <si>
    <t>Вища та прикладна математика</t>
  </si>
  <si>
    <t>ОК9</t>
  </si>
  <si>
    <t>Нарисна геометрія та інженерна графіка</t>
  </si>
  <si>
    <t>ОК10</t>
  </si>
  <si>
    <t>Інформаційні технології</t>
  </si>
  <si>
    <t>ОК11</t>
  </si>
  <si>
    <t>Матеріалознавство, технологія матеріалів, метрологія, стандартизація, якість</t>
  </si>
  <si>
    <t>ОК12</t>
  </si>
  <si>
    <t>Англійська мова</t>
  </si>
  <si>
    <t>ОК13</t>
  </si>
  <si>
    <t>Англійська мова за професійним спрямуванням</t>
  </si>
  <si>
    <t>3,4,5</t>
  </si>
  <si>
    <t>ОК15</t>
  </si>
  <si>
    <t>ОК16</t>
  </si>
  <si>
    <t>ОК17</t>
  </si>
  <si>
    <t>Теорія електроприводу та електричні машини</t>
  </si>
  <si>
    <t>ОК18</t>
  </si>
  <si>
    <t>Електроніка і схемотехніка</t>
  </si>
  <si>
    <t>ОК19</t>
  </si>
  <si>
    <t>Суднове високовольтне обладнання</t>
  </si>
  <si>
    <t>ОК20</t>
  </si>
  <si>
    <t>Силова електроніка та перетворювальна техніка</t>
  </si>
  <si>
    <t>ОК21</t>
  </si>
  <si>
    <t>Гребні електричні установки</t>
  </si>
  <si>
    <t>ОК22</t>
  </si>
  <si>
    <t>Мікропроцесорна техніка</t>
  </si>
  <si>
    <t>ОК23</t>
  </si>
  <si>
    <t>Суднові автоматизовані електроенергетичні установки та системи управління</t>
  </si>
  <si>
    <t>ОК24</t>
  </si>
  <si>
    <t>Технічна експлуатація електричного та електронного обладнання</t>
  </si>
  <si>
    <t>ОК25</t>
  </si>
  <si>
    <t>Суднові комп'ютери та комп’ютерні мережі</t>
  </si>
  <si>
    <t>ОК26</t>
  </si>
  <si>
    <t>Суднові інформаційно-вимірювальні системи, внутрішньосудновий зв'язок та сигналізація</t>
  </si>
  <si>
    <t>ОК27</t>
  </si>
  <si>
    <t>ОК29</t>
  </si>
  <si>
    <t>ОК30</t>
  </si>
  <si>
    <t>Основи педагогіки та психології за професійним спрямуванням</t>
  </si>
  <si>
    <t>ОК31</t>
  </si>
  <si>
    <t>ОК32</t>
  </si>
  <si>
    <t>ОК33</t>
  </si>
  <si>
    <t>Моделювання електромеханічних систем</t>
  </si>
  <si>
    <t>ОК34</t>
  </si>
  <si>
    <t>Теорія автоматичного управління, суднові автоматизовані електроприводи та засоби автоматизації</t>
  </si>
  <si>
    <t>ОК35</t>
  </si>
  <si>
    <t>Нормативні документи в судноплавстві та управління якістю</t>
  </si>
  <si>
    <t>ОК36</t>
  </si>
  <si>
    <t>ОК37</t>
  </si>
  <si>
    <t>Тренажерна підготовка</t>
  </si>
  <si>
    <t>ОК38</t>
  </si>
  <si>
    <t>Технологічна практика</t>
  </si>
  <si>
    <t>ОК39</t>
  </si>
  <si>
    <t>Навчально-плавальна практика</t>
  </si>
  <si>
    <t>6,45*</t>
  </si>
  <si>
    <t>Фізика моря</t>
  </si>
  <si>
    <t>Гідротехнічні споруди</t>
  </si>
  <si>
    <t>Історія мореплавства і океанографії</t>
  </si>
  <si>
    <t>Плавання та рятування на воді</t>
  </si>
  <si>
    <t>ЗАГАЛЬНИЙ ОБСЯГ ОБОВ`ЯЗКОВИХ КОМПОНЕНТ:</t>
  </si>
  <si>
    <t>6.2 РЕКОМЕНДОВАНІ ВИБІРКОВІ ДИСЦИПЛІНИ (ВИБІРКОВІ КОМПОНЕНТИ ОСВІТНЬОЇ ПРОГРАМИ)</t>
  </si>
  <si>
    <t xml:space="preserve">4 курс: </t>
  </si>
  <si>
    <t>ВБ</t>
  </si>
  <si>
    <t>Вибіркові предмети (виробничо-плавальна практика - 32 кредити в 5 семестрі та предмети на 28 кредитів в 6 семестрі або тільки аудиторні предмети на 60 кредитів в 5,6 семестрах)</t>
  </si>
  <si>
    <t>ЗАГАЛЬНИЙ ОБСЯГ ВИБІРКОВИХ КОМПОНЕНТ, НЕ БІЛЬШЕ:</t>
  </si>
  <si>
    <t xml:space="preserve">6.3 ФАКУЛЬТАТИВНА ПІДГОТОВКА  </t>
  </si>
  <si>
    <t>Ф1</t>
  </si>
  <si>
    <t>Морально-вольова та фізична підготовка</t>
  </si>
  <si>
    <t>Ф2</t>
  </si>
  <si>
    <t>6.4 АТЕСТАЦІЯ</t>
  </si>
  <si>
    <t>Складання атестаційного екзамену</t>
  </si>
  <si>
    <t>ЗАГАЛЬНИЙ ОБСЯГ ЗА 4 РОКИ ЗА СПЕЦІАЛІЗАЦІЄЮ: "ЕКСПЛУАТАЦІЯ СУДНОВОГО ЕЛЕКТРООБЛАДНАННЯ І ЗАСОБІВ АВТОМАТИКИ":</t>
  </si>
  <si>
    <t>Загальна кількість годин на тиждень:</t>
  </si>
  <si>
    <t>ЗАГАЛОМ              ЗА 4 РОКИ:</t>
  </si>
  <si>
    <t>ЗАГАЛОМ              ПО СЕМЕСТРАХ:</t>
  </si>
  <si>
    <t>Загальна кількість дисциплін:</t>
  </si>
  <si>
    <t>Загальна кількість екзаменів:</t>
  </si>
  <si>
    <t>Загальна кількість заліків:</t>
  </si>
  <si>
    <t>Загальна кількість курсових робіт:</t>
  </si>
  <si>
    <t>Загальна кількість атестаційних екзаменів: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</si>
  <si>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</si>
  <si>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ПОГОДЖЕНО:</t>
  </si>
  <si>
    <t>Декан</t>
  </si>
  <si>
    <t>Гарант освітньо-професійної програми,</t>
  </si>
  <si>
    <t>факультету експлуатації технічних систем на водному транспорті</t>
  </si>
  <si>
    <t>завідувач кафедри електрообладнання та автоматики</t>
  </si>
  <si>
    <t>систем на водному транспорті</t>
  </si>
  <si>
    <t>водного транспорту</t>
  </si>
  <si>
    <t>к.т.н.</t>
  </si>
  <si>
    <t>О. А.Сьомін</t>
  </si>
  <si>
    <t>к.т.н., доц.</t>
  </si>
  <si>
    <t>С.В.Тараненко</t>
  </si>
  <si>
    <t>УХВАЛЕНО:</t>
  </si>
  <si>
    <t xml:space="preserve">На засіданні кафедри </t>
  </si>
  <si>
    <t xml:space="preserve">На засіданні Вченої Ради ДУІТ </t>
  </si>
  <si>
    <t>електрообладнання та автоматики водного транспорту</t>
  </si>
  <si>
    <t>НАВЧАЛЬНИЙ ПЛАН СКЛАВ:</t>
  </si>
  <si>
    <t>6</t>
  </si>
  <si>
    <t>1-4</t>
  </si>
  <si>
    <r>
      <t xml:space="preserve">Українська мова для іноземців </t>
    </r>
    <r>
      <rPr>
        <i/>
        <sz val="11"/>
        <rFont val="Times New Roman"/>
        <family val="1"/>
        <charset val="204"/>
      </rPr>
      <t>(призначається за рішенням вченої ради)</t>
    </r>
  </si>
  <si>
    <t>1</t>
  </si>
  <si>
    <t>Спеціальність: 271 Морський та внутрішній водний транспорт</t>
  </si>
  <si>
    <t>Основи електротехніки та суднової електроенергетики</t>
  </si>
  <si>
    <t>ОК5</t>
  </si>
  <si>
    <t>ОК7</t>
  </si>
  <si>
    <t>Екологія та охорона навколишнього середовища</t>
  </si>
  <si>
    <t>Метрологія, стандартизація, якість</t>
  </si>
  <si>
    <t>ОК14</t>
  </si>
  <si>
    <t>Теоретична механіка</t>
  </si>
  <si>
    <t>Прикладна механіка</t>
  </si>
  <si>
    <t>Технічна термодинаміка та теплопередача</t>
  </si>
  <si>
    <t>ОК28</t>
  </si>
  <si>
    <t>Суднове діловодство</t>
  </si>
  <si>
    <t>Комп’ютерна графіка та 3Д моделювання</t>
  </si>
  <si>
    <t>Персональний менеджмент</t>
  </si>
  <si>
    <t>ОК40</t>
  </si>
  <si>
    <t>ОК42</t>
  </si>
  <si>
    <t>Виробничо-плавальна практика</t>
  </si>
  <si>
    <t>Протокол № ____ від ________________р.</t>
  </si>
  <si>
    <t>Протокол №____ від ___.___._______ р.</t>
  </si>
  <si>
    <t>О.С.Кириченко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</si>
</sst>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"/>
      <color rgb="FF0066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b/>
      <i/>
      <sz val="11.5"/>
      <name val="Times New Roman"/>
      <family val="1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4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 wrapText="1"/>
    </xf>
    <xf numFmtId="49" fontId="9" fillId="0" borderId="31" xfId="0" applyNumberFormat="1" applyFont="1" applyBorder="1" applyAlignment="1">
      <alignment horizontal="center" vertical="center" wrapText="1"/>
    </xf>
    <xf numFmtId="49" fontId="9" fillId="0" borderId="32" xfId="0" applyNumberFormat="1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textRotation="90" wrapText="1"/>
    </xf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right" wrapText="1"/>
    </xf>
    <xf numFmtId="0" fontId="12" fillId="0" borderId="3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37" xfId="0" applyFont="1" applyBorder="1" applyAlignment="1">
      <alignment horizontal="left" vertical="center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3" fillId="0" borderId="58" xfId="0" applyFont="1" applyBorder="1"/>
    <xf numFmtId="0" fontId="1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Border="1"/>
    <xf numFmtId="0" fontId="5" fillId="0" borderId="1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5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0" fillId="0" borderId="24" xfId="0" applyFont="1" applyBorder="1" applyAlignment="1">
      <alignment horizontal="right" vertical="center"/>
    </xf>
    <xf numFmtId="0" fontId="10" fillId="0" borderId="25" xfId="0" applyFont="1" applyBorder="1" applyAlignment="1">
      <alignment horizontal="right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right" vertical="center"/>
    </xf>
    <xf numFmtId="0" fontId="1" fillId="0" borderId="36" xfId="0" applyFont="1" applyBorder="1" applyAlignment="1">
      <alignment horizontal="right" vertical="center"/>
    </xf>
    <xf numFmtId="0" fontId="1" fillId="0" borderId="37" xfId="0" applyFont="1" applyBorder="1" applyAlignment="1">
      <alignment horizontal="right" vertical="center"/>
    </xf>
    <xf numFmtId="0" fontId="1" fillId="0" borderId="28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164" fontId="5" fillId="0" borderId="52" xfId="0" applyNumberFormat="1" applyFont="1" applyBorder="1" applyAlignment="1">
      <alignment horizontal="center" vertical="center"/>
    </xf>
    <xf numFmtId="164" fontId="5" fillId="0" borderId="54" xfId="0" applyNumberFormat="1" applyFont="1" applyBorder="1" applyAlignment="1">
      <alignment horizontal="center" vertical="center"/>
    </xf>
    <xf numFmtId="0" fontId="12" fillId="0" borderId="35" xfId="0" applyFont="1" applyBorder="1" applyAlignment="1">
      <alignment horizontal="right" vertical="center"/>
    </xf>
    <xf numFmtId="0" fontId="12" fillId="0" borderId="36" xfId="0" applyFont="1" applyBorder="1" applyAlignment="1">
      <alignment horizontal="right" vertical="center"/>
    </xf>
    <xf numFmtId="0" fontId="12" fillId="0" borderId="37" xfId="0" applyFont="1" applyBorder="1" applyAlignment="1">
      <alignment horizontal="right" vertic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1" fontId="12" fillId="0" borderId="35" xfId="0" applyNumberFormat="1" applyFont="1" applyBorder="1" applyAlignment="1">
      <alignment horizontal="center" vertical="center"/>
    </xf>
    <xf numFmtId="1" fontId="12" fillId="0" borderId="37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12" fillId="0" borderId="38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164" fontId="5" fillId="0" borderId="41" xfId="0" applyNumberFormat="1" applyFont="1" applyBorder="1" applyAlignment="1">
      <alignment horizontal="center" vertical="center"/>
    </xf>
    <xf numFmtId="164" fontId="5" fillId="0" borderId="43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14" fontId="5" fillId="0" borderId="41" xfId="0" applyNumberFormat="1" applyFont="1" applyBorder="1" applyAlignment="1">
      <alignment horizontal="left" vertical="center"/>
    </xf>
    <xf numFmtId="14" fontId="5" fillId="0" borderId="42" xfId="0" applyNumberFormat="1" applyFont="1" applyBorder="1" applyAlignment="1">
      <alignment horizontal="left" vertical="center"/>
    </xf>
    <xf numFmtId="14" fontId="5" fillId="0" borderId="43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89" wrapText="1"/>
    </xf>
    <xf numFmtId="0" fontId="1" fillId="0" borderId="26" xfId="0" applyFont="1" applyBorder="1" applyAlignment="1">
      <alignment horizontal="center" vertical="center" textRotation="89" wrapText="1"/>
    </xf>
    <xf numFmtId="0" fontId="1" fillId="0" borderId="15" xfId="0" applyFont="1" applyBorder="1" applyAlignment="1">
      <alignment horizontal="center" vertical="center" textRotation="89" wrapText="1"/>
    </xf>
    <xf numFmtId="0" fontId="1" fillId="0" borderId="45" xfId="0" applyFont="1" applyBorder="1" applyAlignment="1">
      <alignment horizontal="center" vertical="center" textRotation="89" wrapText="1"/>
    </xf>
    <xf numFmtId="0" fontId="1" fillId="0" borderId="6" xfId="0" applyFont="1" applyBorder="1" applyAlignment="1">
      <alignment horizontal="center" vertical="center" textRotation="89" wrapText="1"/>
    </xf>
    <xf numFmtId="0" fontId="1" fillId="0" borderId="17" xfId="0" applyFont="1" applyBorder="1" applyAlignment="1">
      <alignment horizontal="center" vertical="center" textRotation="89" wrapText="1"/>
    </xf>
    <xf numFmtId="0" fontId="1" fillId="0" borderId="26" xfId="0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45" xfId="0" applyFont="1" applyBorder="1" applyAlignment="1">
      <alignment horizontal="center" vertical="center" textRotation="90" wrapText="1"/>
    </xf>
    <xf numFmtId="0" fontId="1" fillId="0" borderId="59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4" fillId="0" borderId="15" xfId="0" applyFont="1" applyBorder="1" applyAlignment="1">
      <alignment horizontal="center" vertical="center" textRotation="90" wrapText="1"/>
    </xf>
    <xf numFmtId="0" fontId="14" fillId="0" borderId="45" xfId="0" applyFont="1" applyBorder="1" applyAlignment="1">
      <alignment horizontal="center" vertical="center" textRotation="90" wrapText="1"/>
    </xf>
    <xf numFmtId="0" fontId="14" fillId="0" borderId="16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89" wrapText="1"/>
    </xf>
    <xf numFmtId="0" fontId="1" fillId="0" borderId="16" xfId="0" applyFont="1" applyBorder="1" applyAlignment="1">
      <alignment horizontal="center" vertical="center" textRotation="89" wrapText="1"/>
    </xf>
    <xf numFmtId="0" fontId="1" fillId="0" borderId="7" xfId="0" applyFont="1" applyBorder="1" applyAlignment="1">
      <alignment horizontal="center" vertical="center" textRotation="89" wrapText="1"/>
    </xf>
    <xf numFmtId="0" fontId="1" fillId="0" borderId="15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textRotation="90" wrapText="1"/>
    </xf>
    <xf numFmtId="0" fontId="12" fillId="0" borderId="45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16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19" fillId="0" borderId="39" xfId="0" applyFont="1" applyFill="1" applyBorder="1" applyAlignment="1">
      <alignment horizontal="center" vertical="center"/>
    </xf>
    <xf numFmtId="0" fontId="19" fillId="0" borderId="40" xfId="0" applyFont="1" applyFill="1" applyBorder="1" applyAlignment="1">
      <alignment horizontal="center" vertical="center"/>
    </xf>
    <xf numFmtId="0" fontId="19" fillId="0" borderId="61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4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readingOrder="1"/>
    </xf>
    <xf numFmtId="0" fontId="12" fillId="0" borderId="4" xfId="0" applyFont="1" applyBorder="1" applyAlignment="1">
      <alignment horizontal="left" vertical="center" readingOrder="1"/>
    </xf>
    <xf numFmtId="0" fontId="12" fillId="0" borderId="36" xfId="0" applyFont="1" applyBorder="1" applyAlignment="1">
      <alignment horizontal="left" vertical="center" readingOrder="1"/>
    </xf>
    <xf numFmtId="0" fontId="12" fillId="0" borderId="37" xfId="0" applyFont="1" applyBorder="1" applyAlignment="1">
      <alignment horizontal="left" vertical="center" readingOrder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55" xfId="0" applyFont="1" applyBorder="1" applyAlignment="1">
      <alignment horizontal="center" vertical="center" textRotation="90" wrapText="1"/>
    </xf>
    <xf numFmtId="0" fontId="1" fillId="0" borderId="46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56" xfId="0" applyFont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center" vertical="center" textRotation="90" wrapText="1"/>
    </xf>
    <xf numFmtId="0" fontId="1" fillId="0" borderId="60" xfId="0" applyFont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59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left" vertical="center" wrapText="1"/>
    </xf>
    <xf numFmtId="0" fontId="17" fillId="0" borderId="45" xfId="0" applyFont="1" applyFill="1" applyBorder="1" applyAlignment="1">
      <alignment horizontal="left" vertical="center" wrapText="1"/>
    </xf>
    <xf numFmtId="0" fontId="17" fillId="0" borderId="5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17" fillId="0" borderId="15" xfId="0" applyFont="1" applyFill="1" applyBorder="1" applyAlignment="1">
      <alignment horizontal="left" wrapText="1"/>
    </xf>
    <xf numFmtId="0" fontId="17" fillId="0" borderId="45" xfId="0" applyFont="1" applyFill="1" applyBorder="1" applyAlignment="1">
      <alignment horizontal="left" wrapText="1"/>
    </xf>
    <xf numFmtId="0" fontId="17" fillId="0" borderId="59" xfId="0" applyFont="1" applyFill="1" applyBorder="1" applyAlignment="1">
      <alignment horizontal="left" wrapText="1"/>
    </xf>
    <xf numFmtId="49" fontId="5" fillId="0" borderId="45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61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vertical="center"/>
    </xf>
    <xf numFmtId="0" fontId="5" fillId="0" borderId="62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left" vertical="top" wrapText="1"/>
    </xf>
    <xf numFmtId="0" fontId="17" fillId="0" borderId="45" xfId="0" applyFont="1" applyFill="1" applyBorder="1" applyAlignment="1">
      <alignment horizontal="left" vertical="top" wrapText="1"/>
    </xf>
    <xf numFmtId="0" fontId="17" fillId="0" borderId="59" xfId="0" applyFont="1" applyFill="1" applyBorder="1" applyAlignment="1">
      <alignment horizontal="left" vertical="top" wrapText="1"/>
    </xf>
    <xf numFmtId="0" fontId="5" fillId="0" borderId="4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 vertical="center"/>
    </xf>
    <xf numFmtId="0" fontId="17" fillId="0" borderId="4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center"/>
    </xf>
    <xf numFmtId="0" fontId="17" fillId="0" borderId="59" xfId="0" applyFont="1" applyFill="1" applyBorder="1" applyAlignment="1">
      <alignment horizontal="center" vertical="center"/>
    </xf>
    <xf numFmtId="0" fontId="21" fillId="0" borderId="45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0" fillId="0" borderId="45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4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 vertical="top"/>
    </xf>
    <xf numFmtId="0" fontId="17" fillId="0" borderId="38" xfId="0" applyFont="1" applyFill="1" applyBorder="1" applyAlignment="1">
      <alignment horizontal="left" vertical="top"/>
    </xf>
    <xf numFmtId="0" fontId="17" fillId="0" borderId="25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2" fillId="0" borderId="35" xfId="0" applyFont="1" applyBorder="1" applyAlignment="1">
      <alignment horizontal="left" vertical="center" readingOrder="1"/>
    </xf>
    <xf numFmtId="0" fontId="12" fillId="0" borderId="50" xfId="0" applyFont="1" applyBorder="1" applyAlignment="1">
      <alignment horizontal="left" vertical="center" readingOrder="1"/>
    </xf>
    <xf numFmtId="0" fontId="12" fillId="0" borderId="0" xfId="0" applyFont="1" applyBorder="1" applyAlignment="1">
      <alignment horizontal="left" vertical="center" readingOrder="1"/>
    </xf>
    <xf numFmtId="0" fontId="12" fillId="0" borderId="34" xfId="0" applyFont="1" applyBorder="1" applyAlignment="1">
      <alignment horizontal="left" vertical="center" readingOrder="1"/>
    </xf>
    <xf numFmtId="0" fontId="12" fillId="0" borderId="51" xfId="0" applyFont="1" applyBorder="1" applyAlignment="1">
      <alignment horizontal="left" vertical="center" readingOrder="1"/>
    </xf>
    <xf numFmtId="0" fontId="17" fillId="0" borderId="1" xfId="0" applyFont="1" applyFill="1" applyBorder="1" applyAlignment="1">
      <alignment horizontal="left" vertical="top" wrapText="1"/>
    </xf>
    <xf numFmtId="0" fontId="17" fillId="0" borderId="27" xfId="0" applyFont="1" applyFill="1" applyBorder="1" applyAlignment="1">
      <alignment horizontal="left" vertical="top" wrapText="1"/>
    </xf>
    <xf numFmtId="0" fontId="17" fillId="0" borderId="24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17" fillId="0" borderId="38" xfId="0" applyFont="1" applyFill="1" applyBorder="1" applyAlignment="1">
      <alignment horizontal="left" vertical="top" wrapText="1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4" xfId="0" applyFont="1" applyBorder="1" applyAlignment="1">
      <alignment horizontal="left" vertical="top"/>
    </xf>
    <xf numFmtId="0" fontId="17" fillId="0" borderId="49" xfId="0" applyFont="1" applyBorder="1" applyAlignment="1">
      <alignment horizontal="left" vertical="top"/>
    </xf>
    <xf numFmtId="0" fontId="17" fillId="0" borderId="27" xfId="0" applyFont="1" applyBorder="1" applyAlignment="1">
      <alignment horizontal="left" vertical="top"/>
    </xf>
    <xf numFmtId="0" fontId="17" fillId="0" borderId="38" xfId="0" applyFont="1" applyBorder="1" applyAlignment="1">
      <alignment horizontal="left" vertical="top"/>
    </xf>
    <xf numFmtId="0" fontId="12" fillId="0" borderId="28" xfId="0" applyFont="1" applyFill="1" applyBorder="1" applyAlignment="1">
      <alignment horizontal="right" wrapText="1"/>
    </xf>
    <xf numFmtId="0" fontId="12" fillId="0" borderId="34" xfId="0" applyFont="1" applyFill="1" applyBorder="1" applyAlignment="1">
      <alignment horizontal="right" wrapText="1"/>
    </xf>
    <xf numFmtId="0" fontId="12" fillId="0" borderId="29" xfId="0" applyFont="1" applyFill="1" applyBorder="1" applyAlignment="1">
      <alignment horizontal="right" wrapText="1"/>
    </xf>
    <xf numFmtId="0" fontId="23" fillId="0" borderId="9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5" fillId="0" borderId="49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0" fontId="12" fillId="0" borderId="35" xfId="0" applyFont="1" applyFill="1" applyBorder="1" applyAlignment="1">
      <alignment horizontal="right" wrapText="1"/>
    </xf>
    <xf numFmtId="0" fontId="12" fillId="0" borderId="36" xfId="0" applyFont="1" applyFill="1" applyBorder="1" applyAlignment="1">
      <alignment horizontal="right" wrapText="1"/>
    </xf>
    <xf numFmtId="0" fontId="12" fillId="0" borderId="37" xfId="0" applyFont="1" applyFill="1" applyBorder="1" applyAlignment="1">
      <alignment horizontal="right" wrapText="1"/>
    </xf>
    <xf numFmtId="0" fontId="17" fillId="0" borderId="25" xfId="0" applyFont="1" applyBorder="1" applyAlignment="1">
      <alignment horizontal="left" vertical="top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5" fillId="0" borderId="6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7" fillId="0" borderId="8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14" xfId="0" applyFont="1" applyBorder="1" applyAlignment="1">
      <alignment horizontal="left" wrapText="1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12" fillId="0" borderId="35" xfId="0" applyFont="1" applyBorder="1" applyAlignment="1">
      <alignment vertical="center"/>
    </xf>
    <xf numFmtId="0" fontId="12" fillId="0" borderId="36" xfId="0" applyFont="1" applyBorder="1" applyAlignment="1">
      <alignment vertical="center"/>
    </xf>
    <xf numFmtId="0" fontId="12" fillId="0" borderId="37" xfId="0" applyFont="1" applyBorder="1" applyAlignment="1">
      <alignment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2" fillId="0" borderId="45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0" fontId="12" fillId="0" borderId="41" xfId="0" applyFont="1" applyBorder="1" applyAlignment="1">
      <alignment horizontal="right" vertical="center"/>
    </xf>
    <xf numFmtId="0" fontId="12" fillId="0" borderId="42" xfId="0" applyFont="1" applyBorder="1" applyAlignment="1">
      <alignment horizontal="right" vertical="center"/>
    </xf>
    <xf numFmtId="0" fontId="12" fillId="0" borderId="43" xfId="0" applyFont="1" applyBorder="1" applyAlignment="1">
      <alignment horizontal="right" vertical="center"/>
    </xf>
    <xf numFmtId="0" fontId="12" fillId="0" borderId="42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2" fillId="0" borderId="59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2" xfId="0" applyFont="1" applyFill="1" applyBorder="1" applyAlignment="1">
      <alignment horizontal="center"/>
    </xf>
    <xf numFmtId="0" fontId="12" fillId="0" borderId="43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4" xfId="0" applyFont="1" applyBorder="1" applyAlignment="1">
      <alignment horizontal="right" vertical="center"/>
    </xf>
    <xf numFmtId="0" fontId="12" fillId="0" borderId="25" xfId="0" applyFont="1" applyBorder="1" applyAlignment="1">
      <alignment horizontal="right" vertical="center"/>
    </xf>
    <xf numFmtId="0" fontId="12" fillId="0" borderId="38" xfId="0" applyFont="1" applyBorder="1" applyAlignment="1">
      <alignment horizontal="right" vertical="center"/>
    </xf>
    <xf numFmtId="0" fontId="25" fillId="0" borderId="3" xfId="0" applyFont="1" applyBorder="1" applyAlignment="1">
      <alignment horizontal="center" vertical="center" textRotation="90" wrapText="1"/>
    </xf>
    <xf numFmtId="0" fontId="25" fillId="0" borderId="5" xfId="0" applyFont="1" applyBorder="1" applyAlignment="1">
      <alignment horizontal="center" vertical="center" textRotation="90" wrapText="1"/>
    </xf>
    <xf numFmtId="0" fontId="25" fillId="0" borderId="50" xfId="0" applyFont="1" applyBorder="1" applyAlignment="1">
      <alignment horizontal="center" vertical="center" textRotation="90" wrapText="1"/>
    </xf>
    <xf numFmtId="0" fontId="25" fillId="0" borderId="51" xfId="0" applyFont="1" applyBorder="1" applyAlignment="1">
      <alignment horizontal="center" vertical="center" textRotation="90" wrapText="1"/>
    </xf>
    <xf numFmtId="0" fontId="25" fillId="0" borderId="28" xfId="0" applyFont="1" applyBorder="1" applyAlignment="1">
      <alignment horizontal="center" vertical="center" textRotation="90" wrapText="1"/>
    </xf>
    <xf numFmtId="0" fontId="25" fillId="0" borderId="29" xfId="0" applyFont="1" applyBorder="1" applyAlignment="1">
      <alignment horizontal="center" vertical="center" textRotation="90" wrapText="1"/>
    </xf>
    <xf numFmtId="0" fontId="12" fillId="0" borderId="25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26" fillId="0" borderId="3" xfId="0" applyFont="1" applyBorder="1" applyAlignment="1">
      <alignment horizontal="left" vertical="center" textRotation="90" wrapText="1"/>
    </xf>
    <xf numFmtId="0" fontId="26" fillId="0" borderId="4" xfId="0" applyFont="1" applyBorder="1" applyAlignment="1">
      <alignment horizontal="left" vertical="center" textRotation="90" wrapText="1"/>
    </xf>
    <xf numFmtId="0" fontId="26" fillId="0" borderId="50" xfId="0" applyFont="1" applyBorder="1" applyAlignment="1">
      <alignment horizontal="left" vertical="center" textRotation="90" wrapText="1"/>
    </xf>
    <xf numFmtId="0" fontId="26" fillId="0" borderId="0" xfId="0" applyFont="1" applyBorder="1" applyAlignment="1">
      <alignment horizontal="left" vertical="center" textRotation="90" wrapText="1"/>
    </xf>
    <xf numFmtId="0" fontId="26" fillId="0" borderId="28" xfId="0" applyFont="1" applyBorder="1" applyAlignment="1">
      <alignment horizontal="left" vertical="center" textRotation="90" wrapText="1"/>
    </xf>
    <xf numFmtId="0" fontId="26" fillId="0" borderId="34" xfId="0" applyFont="1" applyBorder="1" applyAlignment="1">
      <alignment horizontal="left" vertical="center" textRotation="90" wrapText="1"/>
    </xf>
    <xf numFmtId="0" fontId="5" fillId="0" borderId="6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2" fillId="0" borderId="20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12" fillId="0" borderId="19" xfId="0" applyFont="1" applyBorder="1" applyAlignment="1">
      <alignment horizontal="right" vertic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vertical="center" wrapText="1"/>
    </xf>
    <xf numFmtId="0" fontId="18" fillId="0" borderId="27" xfId="0" applyFont="1" applyFill="1" applyBorder="1" applyAlignment="1">
      <alignment vertical="center" wrapText="1"/>
    </xf>
    <xf numFmtId="0" fontId="18" fillId="0" borderId="45" xfId="0" applyFont="1" applyFill="1" applyBorder="1" applyAlignment="1">
      <alignment vertical="center" wrapText="1"/>
    </xf>
    <xf numFmtId="0" fontId="18" fillId="0" borderId="59" xfId="0" applyFont="1" applyFill="1" applyBorder="1" applyAlignment="1">
      <alignment vertical="center" wrapText="1"/>
    </xf>
    <xf numFmtId="0" fontId="5" fillId="0" borderId="53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20" fillId="0" borderId="5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0"/>
  <sheetViews>
    <sheetView tabSelected="1" topLeftCell="A54" workbookViewId="0">
      <selection activeCell="AK74" sqref="AK74:AL74"/>
    </sheetView>
  </sheetViews>
  <sheetFormatPr defaultRowHeight="15" x14ac:dyDescent="0.25"/>
  <cols>
    <col min="1" max="1" width="4" customWidth="1"/>
    <col min="2" max="2" width="3.85546875" customWidth="1"/>
    <col min="3" max="27" width="2.7109375" customWidth="1"/>
    <col min="28" max="28" width="3.85546875" customWidth="1"/>
    <col min="29" max="29" width="2.7109375" customWidth="1"/>
    <col min="30" max="30" width="3.7109375" customWidth="1"/>
    <col min="31" max="35" width="2.7109375" customWidth="1"/>
    <col min="36" max="36" width="4.140625" customWidth="1"/>
    <col min="37" max="37" width="2.7109375" customWidth="1"/>
    <col min="38" max="38" width="3.85546875" customWidth="1"/>
    <col min="39" max="45" width="2.7109375" customWidth="1"/>
    <col min="46" max="46" width="3.140625" customWidth="1"/>
    <col min="47" max="54" width="2.7109375" customWidth="1"/>
  </cols>
  <sheetData>
    <row r="1" spans="1:54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1" t="s">
        <v>0</v>
      </c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6" t="s">
        <v>1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</row>
    <row r="2" spans="1:54" x14ac:dyDescent="0.25">
      <c r="A2" s="81" t="s">
        <v>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</row>
    <row r="3" spans="1:54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1" t="s">
        <v>3</v>
      </c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81" t="s">
        <v>4</v>
      </c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4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</row>
    <row r="6" spans="1:54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1:54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4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ht="18.75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2" t="s">
        <v>5</v>
      </c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ht="18.75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  <c r="P11" s="4"/>
      <c r="Q11" s="4"/>
      <c r="R11" s="4"/>
      <c r="S11" s="83" t="s">
        <v>6</v>
      </c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x14ac:dyDescent="0.2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83" t="s">
        <v>7</v>
      </c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x14ac:dyDescent="0.25">
      <c r="A13" s="84" t="s">
        <v>8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3" t="s">
        <v>245</v>
      </c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90" t="s">
        <v>9</v>
      </c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</row>
    <row r="14" spans="1:54" x14ac:dyDescent="0.25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83" t="s">
        <v>11</v>
      </c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99" t="s">
        <v>12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1:5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83" t="s">
        <v>13</v>
      </c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</row>
    <row r="16" spans="1:54" x14ac:dyDescent="0.25">
      <c r="A16" s="100" t="s">
        <v>14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83" t="s">
        <v>15</v>
      </c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90" t="s">
        <v>16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</row>
    <row r="17" spans="1:54" x14ac:dyDescent="0.25">
      <c r="A17" s="87" t="s">
        <v>17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9" t="s">
        <v>18</v>
      </c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90" t="s">
        <v>19</v>
      </c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</row>
    <row r="18" spans="1:54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4" ht="15.75" thickBot="1" x14ac:dyDescent="0.3">
      <c r="A20" s="84" t="s">
        <v>20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ht="15.75" thickBot="1" x14ac:dyDescent="0.3">
      <c r="A21" s="91" t="s">
        <v>21</v>
      </c>
      <c r="B21" s="92"/>
      <c r="C21" s="95" t="s">
        <v>22</v>
      </c>
      <c r="D21" s="96"/>
      <c r="E21" s="96"/>
      <c r="F21" s="96"/>
      <c r="G21" s="97"/>
      <c r="H21" s="95" t="s">
        <v>23</v>
      </c>
      <c r="I21" s="96"/>
      <c r="J21" s="96"/>
      <c r="K21" s="97"/>
      <c r="L21" s="95" t="s">
        <v>24</v>
      </c>
      <c r="M21" s="96"/>
      <c r="N21" s="96"/>
      <c r="O21" s="97"/>
      <c r="P21" s="95" t="s">
        <v>25</v>
      </c>
      <c r="Q21" s="96"/>
      <c r="R21" s="96"/>
      <c r="S21" s="96"/>
      <c r="T21" s="97"/>
      <c r="U21" s="95" t="s">
        <v>26</v>
      </c>
      <c r="V21" s="96"/>
      <c r="W21" s="96"/>
      <c r="X21" s="97"/>
      <c r="Y21" s="95" t="s">
        <v>27</v>
      </c>
      <c r="Z21" s="96"/>
      <c r="AA21" s="96"/>
      <c r="AB21" s="97"/>
      <c r="AC21" s="95" t="s">
        <v>28</v>
      </c>
      <c r="AD21" s="96"/>
      <c r="AE21" s="96"/>
      <c r="AF21" s="96"/>
      <c r="AG21" s="97"/>
      <c r="AH21" s="95" t="s">
        <v>29</v>
      </c>
      <c r="AI21" s="96"/>
      <c r="AJ21" s="96"/>
      <c r="AK21" s="97"/>
      <c r="AL21" s="95" t="s">
        <v>30</v>
      </c>
      <c r="AM21" s="96"/>
      <c r="AN21" s="96"/>
      <c r="AO21" s="97"/>
      <c r="AP21" s="95" t="s">
        <v>31</v>
      </c>
      <c r="AQ21" s="96"/>
      <c r="AR21" s="96"/>
      <c r="AS21" s="96"/>
      <c r="AT21" s="97"/>
      <c r="AU21" s="95" t="s">
        <v>32</v>
      </c>
      <c r="AV21" s="96"/>
      <c r="AW21" s="96"/>
      <c r="AX21" s="97"/>
      <c r="AY21" s="95" t="s">
        <v>33</v>
      </c>
      <c r="AZ21" s="96"/>
      <c r="BA21" s="96"/>
      <c r="BB21" s="97"/>
    </row>
    <row r="22" spans="1:54" ht="15.75" thickBot="1" x14ac:dyDescent="0.3">
      <c r="A22" s="93"/>
      <c r="B22" s="94"/>
      <c r="C22" s="10">
        <v>1</v>
      </c>
      <c r="D22" s="11">
        <v>2</v>
      </c>
      <c r="E22" s="11">
        <v>3</v>
      </c>
      <c r="F22" s="11">
        <v>4</v>
      </c>
      <c r="G22" s="12">
        <v>5</v>
      </c>
      <c r="H22" s="10">
        <v>6</v>
      </c>
      <c r="I22" s="11">
        <v>7</v>
      </c>
      <c r="J22" s="11">
        <v>8</v>
      </c>
      <c r="K22" s="12">
        <v>9</v>
      </c>
      <c r="L22" s="10">
        <v>10</v>
      </c>
      <c r="M22" s="11">
        <v>11</v>
      </c>
      <c r="N22" s="11">
        <v>12</v>
      </c>
      <c r="O22" s="12">
        <v>13</v>
      </c>
      <c r="P22" s="10">
        <v>14</v>
      </c>
      <c r="Q22" s="11">
        <v>15</v>
      </c>
      <c r="R22" s="11">
        <v>16</v>
      </c>
      <c r="S22" s="11">
        <v>17</v>
      </c>
      <c r="T22" s="12">
        <v>18</v>
      </c>
      <c r="U22" s="10">
        <v>19</v>
      </c>
      <c r="V22" s="11">
        <v>20</v>
      </c>
      <c r="W22" s="11">
        <v>21</v>
      </c>
      <c r="X22" s="12">
        <v>22</v>
      </c>
      <c r="Y22" s="10">
        <v>23</v>
      </c>
      <c r="Z22" s="11">
        <v>24</v>
      </c>
      <c r="AA22" s="11">
        <v>25</v>
      </c>
      <c r="AB22" s="12">
        <v>26</v>
      </c>
      <c r="AC22" s="10">
        <v>27</v>
      </c>
      <c r="AD22" s="11">
        <v>28</v>
      </c>
      <c r="AE22" s="11">
        <v>29</v>
      </c>
      <c r="AF22" s="11">
        <v>30</v>
      </c>
      <c r="AG22" s="12">
        <v>31</v>
      </c>
      <c r="AH22" s="10">
        <v>32</v>
      </c>
      <c r="AI22" s="11">
        <v>33</v>
      </c>
      <c r="AJ22" s="11">
        <v>34</v>
      </c>
      <c r="AK22" s="12">
        <v>35</v>
      </c>
      <c r="AL22" s="10">
        <v>36</v>
      </c>
      <c r="AM22" s="11">
        <v>37</v>
      </c>
      <c r="AN22" s="11">
        <v>38</v>
      </c>
      <c r="AO22" s="12">
        <v>39</v>
      </c>
      <c r="AP22" s="10">
        <v>40</v>
      </c>
      <c r="AQ22" s="11">
        <v>41</v>
      </c>
      <c r="AR22" s="11">
        <v>42</v>
      </c>
      <c r="AS22" s="11">
        <v>43</v>
      </c>
      <c r="AT22" s="12">
        <v>44</v>
      </c>
      <c r="AU22" s="10">
        <v>45</v>
      </c>
      <c r="AV22" s="11">
        <v>46</v>
      </c>
      <c r="AW22" s="11">
        <v>47</v>
      </c>
      <c r="AX22" s="12">
        <v>48</v>
      </c>
      <c r="AY22" s="10">
        <v>49</v>
      </c>
      <c r="AZ22" s="11">
        <v>50</v>
      </c>
      <c r="BA22" s="11">
        <v>51</v>
      </c>
      <c r="BB22" s="12">
        <v>52</v>
      </c>
    </row>
    <row r="23" spans="1:54" ht="15.75" thickBot="1" x14ac:dyDescent="0.3">
      <c r="A23" s="111">
        <v>1</v>
      </c>
      <c r="B23" s="112"/>
      <c r="C23" s="13" t="s">
        <v>34</v>
      </c>
      <c r="D23" s="14" t="s">
        <v>34</v>
      </c>
      <c r="E23" s="14" t="s">
        <v>34</v>
      </c>
      <c r="F23" s="14" t="s">
        <v>34</v>
      </c>
      <c r="G23" s="15" t="s">
        <v>34</v>
      </c>
      <c r="H23" s="13" t="s">
        <v>34</v>
      </c>
      <c r="I23" s="14" t="s">
        <v>34</v>
      </c>
      <c r="J23" s="14" t="s">
        <v>34</v>
      </c>
      <c r="K23" s="15" t="s">
        <v>34</v>
      </c>
      <c r="L23" s="13" t="s">
        <v>34</v>
      </c>
      <c r="M23" s="14" t="s">
        <v>34</v>
      </c>
      <c r="N23" s="14" t="s">
        <v>34</v>
      </c>
      <c r="O23" s="15" t="s">
        <v>34</v>
      </c>
      <c r="P23" s="13" t="s">
        <v>34</v>
      </c>
      <c r="Q23" s="14" t="s">
        <v>35</v>
      </c>
      <c r="R23" s="14" t="s">
        <v>36</v>
      </c>
      <c r="S23" s="14" t="s">
        <v>36</v>
      </c>
      <c r="T23" s="15" t="s">
        <v>37</v>
      </c>
      <c r="U23" s="13" t="s">
        <v>37</v>
      </c>
      <c r="V23" s="14" t="s">
        <v>37</v>
      </c>
      <c r="W23" s="14" t="s">
        <v>37</v>
      </c>
      <c r="X23" s="15" t="s">
        <v>37</v>
      </c>
      <c r="Y23" s="13" t="s">
        <v>34</v>
      </c>
      <c r="Z23" s="14" t="s">
        <v>34</v>
      </c>
      <c r="AA23" s="14" t="s">
        <v>34</v>
      </c>
      <c r="AB23" s="15" t="s">
        <v>34</v>
      </c>
      <c r="AC23" s="13" t="s">
        <v>34</v>
      </c>
      <c r="AD23" s="14" t="s">
        <v>34</v>
      </c>
      <c r="AE23" s="14" t="s">
        <v>34</v>
      </c>
      <c r="AF23" s="14" t="s">
        <v>34</v>
      </c>
      <c r="AG23" s="15" t="s">
        <v>34</v>
      </c>
      <c r="AH23" s="13" t="s">
        <v>34</v>
      </c>
      <c r="AI23" s="14" t="s">
        <v>34</v>
      </c>
      <c r="AJ23" s="14" t="s">
        <v>34</v>
      </c>
      <c r="AK23" s="15" t="s">
        <v>37</v>
      </c>
      <c r="AL23" s="13" t="s">
        <v>34</v>
      </c>
      <c r="AM23" s="14" t="s">
        <v>34</v>
      </c>
      <c r="AN23" s="14" t="s">
        <v>34</v>
      </c>
      <c r="AO23" s="15" t="s">
        <v>34</v>
      </c>
      <c r="AP23" s="16" t="s">
        <v>35</v>
      </c>
      <c r="AQ23" s="17" t="s">
        <v>36</v>
      </c>
      <c r="AR23" s="17" t="s">
        <v>36</v>
      </c>
      <c r="AS23" s="18" t="s">
        <v>37</v>
      </c>
      <c r="AT23" s="19" t="s">
        <v>38</v>
      </c>
      <c r="AU23" s="16" t="s">
        <v>38</v>
      </c>
      <c r="AV23" s="17" t="s">
        <v>38</v>
      </c>
      <c r="AW23" s="17" t="s">
        <v>38</v>
      </c>
      <c r="AX23" s="20" t="s">
        <v>38</v>
      </c>
      <c r="AY23" s="13" t="s">
        <v>38</v>
      </c>
      <c r="AZ23" s="14" t="s">
        <v>38</v>
      </c>
      <c r="BA23" s="14" t="s">
        <v>38</v>
      </c>
      <c r="BB23" s="15" t="s">
        <v>37</v>
      </c>
    </row>
    <row r="24" spans="1:54" ht="15.75" thickBot="1" x14ac:dyDescent="0.3">
      <c r="A24" s="113">
        <v>2</v>
      </c>
      <c r="B24" s="114"/>
      <c r="C24" s="13" t="s">
        <v>34</v>
      </c>
      <c r="D24" s="14" t="s">
        <v>34</v>
      </c>
      <c r="E24" s="14" t="s">
        <v>34</v>
      </c>
      <c r="F24" s="14" t="s">
        <v>34</v>
      </c>
      <c r="G24" s="15" t="s">
        <v>34</v>
      </c>
      <c r="H24" s="13" t="s">
        <v>34</v>
      </c>
      <c r="I24" s="14" t="s">
        <v>34</v>
      </c>
      <c r="J24" s="14" t="s">
        <v>34</v>
      </c>
      <c r="K24" s="15" t="s">
        <v>34</v>
      </c>
      <c r="L24" s="13" t="s">
        <v>34</v>
      </c>
      <c r="M24" s="14" t="s">
        <v>34</v>
      </c>
      <c r="N24" s="14" t="s">
        <v>34</v>
      </c>
      <c r="O24" s="15" t="s">
        <v>34</v>
      </c>
      <c r="P24" s="13" t="s">
        <v>34</v>
      </c>
      <c r="Q24" s="14" t="s">
        <v>35</v>
      </c>
      <c r="R24" s="14" t="s">
        <v>36</v>
      </c>
      <c r="S24" s="14" t="s">
        <v>36</v>
      </c>
      <c r="T24" s="15" t="s">
        <v>37</v>
      </c>
      <c r="U24" s="13" t="s">
        <v>37</v>
      </c>
      <c r="V24" s="14" t="s">
        <v>37</v>
      </c>
      <c r="W24" s="14" t="s">
        <v>37</v>
      </c>
      <c r="X24" s="15" t="s">
        <v>37</v>
      </c>
      <c r="Y24" s="13" t="s">
        <v>34</v>
      </c>
      <c r="Z24" s="14" t="s">
        <v>34</v>
      </c>
      <c r="AA24" s="14" t="s">
        <v>34</v>
      </c>
      <c r="AB24" s="15" t="s">
        <v>34</v>
      </c>
      <c r="AC24" s="13" t="s">
        <v>34</v>
      </c>
      <c r="AD24" s="14" t="s">
        <v>34</v>
      </c>
      <c r="AE24" s="14" t="s">
        <v>34</v>
      </c>
      <c r="AF24" s="14" t="s">
        <v>34</v>
      </c>
      <c r="AG24" s="15" t="s">
        <v>34</v>
      </c>
      <c r="AH24" s="13" t="s">
        <v>35</v>
      </c>
      <c r="AI24" s="14" t="s">
        <v>36</v>
      </c>
      <c r="AJ24" s="14" t="s">
        <v>36</v>
      </c>
      <c r="AK24" s="15" t="s">
        <v>37</v>
      </c>
      <c r="AL24" s="13" t="s">
        <v>37</v>
      </c>
      <c r="AM24" s="14" t="s">
        <v>39</v>
      </c>
      <c r="AN24" s="14" t="s">
        <v>39</v>
      </c>
      <c r="AO24" s="15" t="s">
        <v>39</v>
      </c>
      <c r="AP24" s="13" t="s">
        <v>39</v>
      </c>
      <c r="AQ24" s="14" t="s">
        <v>39</v>
      </c>
      <c r="AR24" s="14" t="s">
        <v>39</v>
      </c>
      <c r="AS24" s="21" t="s">
        <v>39</v>
      </c>
      <c r="AT24" s="20" t="s">
        <v>39</v>
      </c>
      <c r="AU24" s="13" t="s">
        <v>37</v>
      </c>
      <c r="AV24" s="14" t="s">
        <v>37</v>
      </c>
      <c r="AW24" s="14" t="s">
        <v>37</v>
      </c>
      <c r="AX24" s="20" t="s">
        <v>37</v>
      </c>
      <c r="AY24" s="13" t="s">
        <v>37</v>
      </c>
      <c r="AZ24" s="14" t="s">
        <v>37</v>
      </c>
      <c r="BA24" s="14" t="s">
        <v>37</v>
      </c>
      <c r="BB24" s="15" t="s">
        <v>37</v>
      </c>
    </row>
    <row r="25" spans="1:54" ht="15.75" thickBot="1" x14ac:dyDescent="0.3">
      <c r="A25" s="113">
        <v>3</v>
      </c>
      <c r="B25" s="114"/>
      <c r="C25" s="22" t="s">
        <v>34</v>
      </c>
      <c r="D25" s="23" t="s">
        <v>34</v>
      </c>
      <c r="E25" s="23" t="s">
        <v>34</v>
      </c>
      <c r="F25" s="23" t="s">
        <v>34</v>
      </c>
      <c r="G25" s="24" t="s">
        <v>34</v>
      </c>
      <c r="H25" s="22" t="s">
        <v>34</v>
      </c>
      <c r="I25" s="23" t="s">
        <v>34</v>
      </c>
      <c r="J25" s="23" t="s">
        <v>34</v>
      </c>
      <c r="K25" s="24" t="s">
        <v>34</v>
      </c>
      <c r="L25" s="22" t="s">
        <v>34</v>
      </c>
      <c r="M25" s="23" t="s">
        <v>34</v>
      </c>
      <c r="N25" s="23" t="s">
        <v>34</v>
      </c>
      <c r="O25" s="24" t="s">
        <v>34</v>
      </c>
      <c r="P25" s="22" t="s">
        <v>34</v>
      </c>
      <c r="Q25" s="23" t="s">
        <v>35</v>
      </c>
      <c r="R25" s="23" t="s">
        <v>36</v>
      </c>
      <c r="S25" s="23" t="s">
        <v>36</v>
      </c>
      <c r="T25" s="24" t="s">
        <v>37</v>
      </c>
      <c r="U25" s="22" t="s">
        <v>37</v>
      </c>
      <c r="V25" s="23" t="s">
        <v>37</v>
      </c>
      <c r="W25" s="23" t="s">
        <v>37</v>
      </c>
      <c r="X25" s="24" t="s">
        <v>37</v>
      </c>
      <c r="Y25" s="22" t="s">
        <v>34</v>
      </c>
      <c r="Z25" s="23" t="s">
        <v>34</v>
      </c>
      <c r="AA25" s="23" t="s">
        <v>34</v>
      </c>
      <c r="AB25" s="24" t="s">
        <v>34</v>
      </c>
      <c r="AC25" s="22" t="s">
        <v>34</v>
      </c>
      <c r="AD25" s="23" t="s">
        <v>34</v>
      </c>
      <c r="AE25" s="23" t="s">
        <v>34</v>
      </c>
      <c r="AF25" s="23" t="s">
        <v>34</v>
      </c>
      <c r="AG25" s="24" t="s">
        <v>34</v>
      </c>
      <c r="AH25" s="22" t="s">
        <v>34</v>
      </c>
      <c r="AI25" s="23" t="s">
        <v>34</v>
      </c>
      <c r="AJ25" s="23" t="s">
        <v>36</v>
      </c>
      <c r="AK25" s="24" t="s">
        <v>36</v>
      </c>
      <c r="AL25" s="22" t="s">
        <v>37</v>
      </c>
      <c r="AM25" s="25" t="s">
        <v>37</v>
      </c>
      <c r="AN25" s="23" t="s">
        <v>37</v>
      </c>
      <c r="AO25" s="26" t="s">
        <v>37</v>
      </c>
      <c r="AP25" s="22" t="s">
        <v>37</v>
      </c>
      <c r="AQ25" s="23" t="s">
        <v>37</v>
      </c>
      <c r="AR25" s="23" t="s">
        <v>37</v>
      </c>
      <c r="AS25" s="23" t="s">
        <v>37</v>
      </c>
      <c r="AT25" s="24" t="s">
        <v>37</v>
      </c>
      <c r="AU25" s="27" t="s">
        <v>37</v>
      </c>
      <c r="AV25" s="28" t="s">
        <v>37</v>
      </c>
      <c r="AW25" s="28" t="s">
        <v>37</v>
      </c>
      <c r="AX25" s="28" t="s">
        <v>37</v>
      </c>
      <c r="AY25" s="27" t="s">
        <v>37</v>
      </c>
      <c r="AZ25" s="28" t="s">
        <v>37</v>
      </c>
      <c r="BA25" s="28" t="s">
        <v>37</v>
      </c>
      <c r="BB25" s="24" t="s">
        <v>37</v>
      </c>
    </row>
    <row r="26" spans="1:54" x14ac:dyDescent="0.25">
      <c r="A26" s="115">
        <v>4</v>
      </c>
      <c r="B26" s="116"/>
      <c r="C26" s="119" t="s">
        <v>40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29" t="s">
        <v>41</v>
      </c>
      <c r="AN26" s="29" t="s">
        <v>41</v>
      </c>
      <c r="AO26" s="30" t="s">
        <v>41</v>
      </c>
      <c r="AP26" s="31" t="s">
        <v>41</v>
      </c>
      <c r="AQ26" s="29" t="s">
        <v>41</v>
      </c>
      <c r="AR26" s="29" t="s">
        <v>41</v>
      </c>
      <c r="AS26" s="29" t="s">
        <v>41</v>
      </c>
      <c r="AT26" s="32" t="s">
        <v>41</v>
      </c>
      <c r="AU26" s="33" t="s">
        <v>41</v>
      </c>
      <c r="AV26" s="29" t="s">
        <v>41</v>
      </c>
      <c r="AW26" s="29" t="s">
        <v>41</v>
      </c>
      <c r="AX26" s="30" t="s">
        <v>41</v>
      </c>
      <c r="AY26" s="33" t="s">
        <v>41</v>
      </c>
      <c r="AZ26" s="29" t="s">
        <v>41</v>
      </c>
      <c r="BA26" s="29" t="s">
        <v>41</v>
      </c>
      <c r="BB26" s="34" t="s">
        <v>41</v>
      </c>
    </row>
    <row r="27" spans="1:54" ht="32.25" thickBot="1" x14ac:dyDescent="0.3">
      <c r="A27" s="117"/>
      <c r="B27" s="118"/>
      <c r="C27" s="35" t="s">
        <v>42</v>
      </c>
      <c r="D27" s="36" t="s">
        <v>42</v>
      </c>
      <c r="E27" s="36" t="s">
        <v>42</v>
      </c>
      <c r="F27" s="36" t="s">
        <v>42</v>
      </c>
      <c r="G27" s="37" t="s">
        <v>42</v>
      </c>
      <c r="H27" s="35" t="s">
        <v>42</v>
      </c>
      <c r="I27" s="36" t="s">
        <v>42</v>
      </c>
      <c r="J27" s="36" t="s">
        <v>42</v>
      </c>
      <c r="K27" s="37" t="s">
        <v>42</v>
      </c>
      <c r="L27" s="35" t="s">
        <v>42</v>
      </c>
      <c r="M27" s="36" t="s">
        <v>42</v>
      </c>
      <c r="N27" s="36" t="s">
        <v>42</v>
      </c>
      <c r="O27" s="37" t="s">
        <v>42</v>
      </c>
      <c r="P27" s="35" t="s">
        <v>42</v>
      </c>
      <c r="Q27" s="36" t="s">
        <v>43</v>
      </c>
      <c r="R27" s="36" t="s">
        <v>44</v>
      </c>
      <c r="S27" s="36" t="s">
        <v>44</v>
      </c>
      <c r="T27" s="37" t="s">
        <v>45</v>
      </c>
      <c r="U27" s="35" t="s">
        <v>45</v>
      </c>
      <c r="V27" s="36" t="s">
        <v>45</v>
      </c>
      <c r="W27" s="36" t="s">
        <v>46</v>
      </c>
      <c r="X27" s="37" t="s">
        <v>47</v>
      </c>
      <c r="Y27" s="38" t="s">
        <v>34</v>
      </c>
      <c r="Z27" s="39" t="s">
        <v>34</v>
      </c>
      <c r="AA27" s="39" t="s">
        <v>34</v>
      </c>
      <c r="AB27" s="40" t="s">
        <v>34</v>
      </c>
      <c r="AC27" s="38" t="s">
        <v>34</v>
      </c>
      <c r="AD27" s="39" t="s">
        <v>34</v>
      </c>
      <c r="AE27" s="41" t="s">
        <v>34</v>
      </c>
      <c r="AF27" s="39" t="s">
        <v>34</v>
      </c>
      <c r="AG27" s="40" t="s">
        <v>34</v>
      </c>
      <c r="AH27" s="38" t="s">
        <v>34</v>
      </c>
      <c r="AI27" s="39" t="s">
        <v>34</v>
      </c>
      <c r="AJ27" s="39" t="s">
        <v>34</v>
      </c>
      <c r="AK27" s="40" t="s">
        <v>34</v>
      </c>
      <c r="AL27" s="38" t="s">
        <v>37</v>
      </c>
      <c r="AM27" s="39" t="s">
        <v>34</v>
      </c>
      <c r="AN27" s="39" t="s">
        <v>34</v>
      </c>
      <c r="AO27" s="40" t="s">
        <v>35</v>
      </c>
      <c r="AP27" s="38" t="s">
        <v>36</v>
      </c>
      <c r="AQ27" s="39" t="s">
        <v>36</v>
      </c>
      <c r="AR27" s="39" t="s">
        <v>48</v>
      </c>
      <c r="AS27" s="39"/>
      <c r="AT27" s="40"/>
      <c r="AU27" s="121" t="s">
        <v>49</v>
      </c>
      <c r="AV27" s="122"/>
      <c r="AW27" s="122"/>
      <c r="AX27" s="122"/>
      <c r="AY27" s="122"/>
      <c r="AZ27" s="122"/>
      <c r="BA27" s="122"/>
      <c r="BB27" s="123"/>
    </row>
    <row r="28" spans="1:54" x14ac:dyDescent="0.25">
      <c r="A28" s="42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</row>
    <row r="29" spans="1:54" x14ac:dyDescent="0.25">
      <c r="A29" s="101" t="s">
        <v>50</v>
      </c>
      <c r="B29" s="101"/>
      <c r="C29" s="101"/>
      <c r="D29" s="101"/>
      <c r="E29" s="101"/>
      <c r="F29" s="101"/>
      <c r="G29" s="101"/>
      <c r="H29" s="101"/>
      <c r="I29" s="44"/>
      <c r="J29" s="42" t="s">
        <v>34</v>
      </c>
      <c r="K29" s="45" t="s">
        <v>51</v>
      </c>
      <c r="L29" s="44" t="s">
        <v>52</v>
      </c>
      <c r="M29" s="44"/>
      <c r="N29" s="44"/>
      <c r="O29" s="44"/>
      <c r="P29" s="44"/>
      <c r="Q29" s="44"/>
      <c r="R29" s="44"/>
      <c r="S29" s="42" t="s">
        <v>36</v>
      </c>
      <c r="T29" s="44" t="s">
        <v>51</v>
      </c>
      <c r="U29" s="44" t="s">
        <v>53</v>
      </c>
      <c r="V29" s="2"/>
      <c r="W29" s="44"/>
      <c r="X29" s="44"/>
      <c r="Y29" s="44"/>
      <c r="Z29" s="44"/>
      <c r="AA29" s="44"/>
      <c r="AB29" s="42" t="s">
        <v>35</v>
      </c>
      <c r="AC29" s="45" t="s">
        <v>51</v>
      </c>
      <c r="AD29" s="44" t="s">
        <v>54</v>
      </c>
      <c r="AE29" s="2"/>
      <c r="AF29" s="44"/>
      <c r="AG29" s="44"/>
      <c r="AH29" s="44"/>
      <c r="AI29" s="44"/>
      <c r="AJ29" s="42" t="s">
        <v>37</v>
      </c>
      <c r="AK29" s="45" t="s">
        <v>51</v>
      </c>
      <c r="AL29" s="44" t="s">
        <v>55</v>
      </c>
      <c r="AM29" s="45"/>
      <c r="AN29" s="45"/>
      <c r="AO29" s="45"/>
      <c r="AP29" s="42" t="s">
        <v>38</v>
      </c>
      <c r="AQ29" s="46" t="s">
        <v>56</v>
      </c>
      <c r="AR29" s="46" t="s">
        <v>57</v>
      </c>
      <c r="AS29" s="46"/>
      <c r="AT29" s="46"/>
      <c r="AU29" s="46"/>
      <c r="AV29" s="46"/>
      <c r="AW29" s="46"/>
      <c r="AX29" s="46"/>
      <c r="AY29" s="2"/>
      <c r="AZ29" s="2"/>
      <c r="BA29" s="2"/>
      <c r="BB29" s="45"/>
    </row>
    <row r="30" spans="1:54" x14ac:dyDescent="0.25">
      <c r="A30" s="1"/>
      <c r="B30" s="2"/>
      <c r="C30" s="2"/>
      <c r="D30" s="2"/>
      <c r="E30" s="2"/>
      <c r="F30" s="2"/>
      <c r="G30" s="2"/>
      <c r="H30" s="2"/>
      <c r="I30" s="2"/>
      <c r="J30" s="47" t="s">
        <v>39</v>
      </c>
      <c r="K30" s="46" t="s">
        <v>51</v>
      </c>
      <c r="L30" s="46" t="s">
        <v>58</v>
      </c>
      <c r="M30" s="46"/>
      <c r="N30" s="46"/>
      <c r="O30" s="46"/>
      <c r="P30" s="46"/>
      <c r="Q30" s="46"/>
      <c r="R30" s="46"/>
      <c r="S30" s="46"/>
      <c r="T30" s="46"/>
      <c r="U30" s="46"/>
      <c r="V30" s="47" t="s">
        <v>41</v>
      </c>
      <c r="W30" s="46" t="s">
        <v>59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2" t="s">
        <v>48</v>
      </c>
      <c r="AI30" s="44" t="s">
        <v>51</v>
      </c>
      <c r="AJ30" s="44" t="s">
        <v>60</v>
      </c>
      <c r="AK30" s="45"/>
      <c r="AL30" s="45"/>
      <c r="AM30" s="45"/>
      <c r="AN30" s="45"/>
      <c r="AO30" s="45"/>
      <c r="AQ30" s="46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1:54" x14ac:dyDescent="0.25">
      <c r="A31" s="1"/>
      <c r="B31" s="2"/>
      <c r="C31" s="2"/>
      <c r="D31" s="2"/>
      <c r="E31" s="2"/>
      <c r="F31" s="2"/>
      <c r="G31" s="2"/>
      <c r="H31" s="2"/>
      <c r="I31" s="2"/>
      <c r="J31" s="48"/>
      <c r="K31" s="48"/>
      <c r="L31" s="48"/>
      <c r="M31" s="48"/>
      <c r="N31" s="48"/>
      <c r="O31" s="48"/>
      <c r="P31" s="48"/>
      <c r="Q31" s="48"/>
      <c r="R31" s="48"/>
      <c r="S31" s="49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9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6"/>
      <c r="AS31" s="46"/>
      <c r="AT31" s="46"/>
      <c r="AU31" s="46"/>
      <c r="AV31" s="46"/>
      <c r="AW31" s="46"/>
      <c r="AX31" s="46"/>
      <c r="AY31" s="46"/>
      <c r="AZ31" s="46"/>
      <c r="BA31" s="2"/>
      <c r="BB31" s="2"/>
    </row>
    <row r="32" spans="1:54" x14ac:dyDescent="0.25">
      <c r="A32" s="1"/>
      <c r="B32" s="2"/>
      <c r="C32" s="2"/>
      <c r="D32" s="2"/>
      <c r="E32" s="2"/>
      <c r="F32" s="2"/>
      <c r="G32" s="2"/>
      <c r="H32" s="2"/>
      <c r="I32" s="2"/>
      <c r="J32" s="47"/>
      <c r="K32" s="46"/>
      <c r="L32" s="46"/>
      <c r="M32" s="46"/>
      <c r="N32" s="46"/>
      <c r="O32" s="46"/>
      <c r="P32" s="46"/>
      <c r="Q32" s="46"/>
      <c r="R32" s="46"/>
      <c r="S32" s="49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9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9"/>
      <c r="AR32" s="46"/>
      <c r="AS32" s="46"/>
      <c r="AT32" s="46"/>
      <c r="AU32" s="46"/>
      <c r="AV32" s="46"/>
      <c r="AW32" s="46"/>
      <c r="AX32" s="46"/>
      <c r="AY32" s="46"/>
      <c r="AZ32" s="46"/>
      <c r="BA32" s="2"/>
      <c r="BB32" s="2"/>
    </row>
    <row r="33" spans="1:54" ht="15.75" thickBot="1" x14ac:dyDescent="0.3">
      <c r="A33" s="84" t="s">
        <v>61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2"/>
      <c r="AH33" s="102" t="s">
        <v>62</v>
      </c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</row>
    <row r="34" spans="1:54" ht="15.75" thickBot="1" x14ac:dyDescent="0.3">
      <c r="A34" s="103" t="s">
        <v>21</v>
      </c>
      <c r="B34" s="104"/>
      <c r="C34" s="104"/>
      <c r="D34" s="105"/>
      <c r="E34" s="106" t="s">
        <v>63</v>
      </c>
      <c r="F34" s="104"/>
      <c r="G34" s="104"/>
      <c r="H34" s="107"/>
      <c r="I34" s="103" t="s">
        <v>64</v>
      </c>
      <c r="J34" s="104"/>
      <c r="K34" s="104"/>
      <c r="L34" s="105"/>
      <c r="M34" s="106" t="s">
        <v>65</v>
      </c>
      <c r="N34" s="104"/>
      <c r="O34" s="104"/>
      <c r="P34" s="107"/>
      <c r="Q34" s="103" t="s">
        <v>66</v>
      </c>
      <c r="R34" s="104"/>
      <c r="S34" s="104"/>
      <c r="T34" s="105"/>
      <c r="U34" s="108" t="s">
        <v>67</v>
      </c>
      <c r="V34" s="109"/>
      <c r="W34" s="109"/>
      <c r="X34" s="110"/>
      <c r="Y34" s="106" t="s">
        <v>68</v>
      </c>
      <c r="Z34" s="104"/>
      <c r="AA34" s="104"/>
      <c r="AB34" s="105"/>
      <c r="AC34" s="106" t="s">
        <v>69</v>
      </c>
      <c r="AD34" s="104"/>
      <c r="AE34" s="104"/>
      <c r="AF34" s="105"/>
      <c r="AG34" s="50"/>
      <c r="AH34" s="139" t="s">
        <v>70</v>
      </c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1"/>
    </row>
    <row r="35" spans="1:54" x14ac:dyDescent="0.25">
      <c r="A35" s="142">
        <v>1</v>
      </c>
      <c r="B35" s="143"/>
      <c r="C35" s="143"/>
      <c r="D35" s="144"/>
      <c r="E35" s="145">
        <v>32</v>
      </c>
      <c r="F35" s="146"/>
      <c r="G35" s="146"/>
      <c r="H35" s="147"/>
      <c r="I35" s="145">
        <v>4</v>
      </c>
      <c r="J35" s="146"/>
      <c r="K35" s="146"/>
      <c r="L35" s="147"/>
      <c r="M35" s="148">
        <v>8</v>
      </c>
      <c r="N35" s="149"/>
      <c r="O35" s="149"/>
      <c r="P35" s="150"/>
      <c r="Q35" s="145"/>
      <c r="R35" s="146"/>
      <c r="S35" s="146"/>
      <c r="T35" s="147"/>
      <c r="U35" s="145">
        <v>8</v>
      </c>
      <c r="V35" s="146"/>
      <c r="W35" s="146"/>
      <c r="X35" s="147"/>
      <c r="Y35" s="145">
        <v>52</v>
      </c>
      <c r="Z35" s="146"/>
      <c r="AA35" s="146"/>
      <c r="AB35" s="147"/>
      <c r="AC35" s="151"/>
      <c r="AD35" s="152"/>
      <c r="AE35" s="152"/>
      <c r="AF35" s="153"/>
      <c r="AG35" s="51"/>
      <c r="AH35" s="124"/>
      <c r="AI35" s="125"/>
      <c r="AJ35" s="125"/>
      <c r="AK35" s="125"/>
      <c r="AL35" s="125"/>
      <c r="AM35" s="125"/>
      <c r="AN35" s="126"/>
      <c r="AO35" s="124"/>
      <c r="AP35" s="125"/>
      <c r="AQ35" s="125"/>
      <c r="AR35" s="125"/>
      <c r="AS35" s="125"/>
      <c r="AT35" s="125"/>
      <c r="AU35" s="126"/>
      <c r="AV35" s="127"/>
      <c r="AW35" s="128"/>
      <c r="AX35" s="128"/>
      <c r="AY35" s="128"/>
      <c r="AZ35" s="128"/>
      <c r="BA35" s="128"/>
      <c r="BB35" s="129"/>
    </row>
    <row r="36" spans="1:54" x14ac:dyDescent="0.25">
      <c r="A36" s="130">
        <v>2</v>
      </c>
      <c r="B36" s="131"/>
      <c r="C36" s="131"/>
      <c r="D36" s="132"/>
      <c r="E36" s="133">
        <v>25</v>
      </c>
      <c r="F36" s="134"/>
      <c r="G36" s="134"/>
      <c r="H36" s="135"/>
      <c r="I36" s="133">
        <v>4</v>
      </c>
      <c r="J36" s="134"/>
      <c r="K36" s="134"/>
      <c r="L36" s="135"/>
      <c r="M36" s="136">
        <v>15</v>
      </c>
      <c r="N36" s="137"/>
      <c r="O36" s="137"/>
      <c r="P36" s="138"/>
      <c r="Q36" s="133"/>
      <c r="R36" s="134"/>
      <c r="S36" s="134"/>
      <c r="T36" s="135"/>
      <c r="U36" s="133">
        <v>8</v>
      </c>
      <c r="V36" s="134"/>
      <c r="W36" s="134"/>
      <c r="X36" s="135"/>
      <c r="Y36" s="133">
        <v>52</v>
      </c>
      <c r="Z36" s="134"/>
      <c r="AA36" s="134"/>
      <c r="AB36" s="135"/>
      <c r="AC36" s="169"/>
      <c r="AD36" s="170"/>
      <c r="AE36" s="170"/>
      <c r="AF36" s="171"/>
      <c r="AG36" s="51"/>
      <c r="AH36" s="163"/>
      <c r="AI36" s="164"/>
      <c r="AJ36" s="164"/>
      <c r="AK36" s="164"/>
      <c r="AL36" s="164"/>
      <c r="AM36" s="164"/>
      <c r="AN36" s="165"/>
      <c r="AO36" s="163"/>
      <c r="AP36" s="164"/>
      <c r="AQ36" s="164"/>
      <c r="AR36" s="164"/>
      <c r="AS36" s="164"/>
      <c r="AT36" s="164"/>
      <c r="AU36" s="165"/>
      <c r="AV36" s="166"/>
      <c r="AW36" s="167"/>
      <c r="AX36" s="167"/>
      <c r="AY36" s="167"/>
      <c r="AZ36" s="167"/>
      <c r="BA36" s="167"/>
      <c r="BB36" s="168"/>
    </row>
    <row r="37" spans="1:54" x14ac:dyDescent="0.25">
      <c r="A37" s="130">
        <v>3</v>
      </c>
      <c r="B37" s="131"/>
      <c r="C37" s="131"/>
      <c r="D37" s="132"/>
      <c r="E37" s="133">
        <v>31</v>
      </c>
      <c r="F37" s="134"/>
      <c r="G37" s="134"/>
      <c r="H37" s="135"/>
      <c r="I37" s="133">
        <v>4</v>
      </c>
      <c r="J37" s="134"/>
      <c r="K37" s="134"/>
      <c r="L37" s="135"/>
      <c r="M37" s="136">
        <v>0</v>
      </c>
      <c r="N37" s="137"/>
      <c r="O37" s="137"/>
      <c r="P37" s="138"/>
      <c r="Q37" s="133"/>
      <c r="R37" s="134"/>
      <c r="S37" s="134"/>
      <c r="T37" s="135"/>
      <c r="U37" s="133">
        <v>8</v>
      </c>
      <c r="V37" s="134"/>
      <c r="W37" s="134"/>
      <c r="X37" s="135"/>
      <c r="Y37" s="136">
        <v>43</v>
      </c>
      <c r="Z37" s="137"/>
      <c r="AA37" s="137"/>
      <c r="AB37" s="138"/>
      <c r="AC37" s="169"/>
      <c r="AD37" s="170"/>
      <c r="AE37" s="170"/>
      <c r="AF37" s="171"/>
      <c r="AG37" s="51"/>
      <c r="AH37" s="163"/>
      <c r="AI37" s="164"/>
      <c r="AJ37" s="164"/>
      <c r="AK37" s="164"/>
      <c r="AL37" s="164"/>
      <c r="AM37" s="164"/>
      <c r="AN37" s="165"/>
      <c r="AO37" s="163"/>
      <c r="AP37" s="164"/>
      <c r="AQ37" s="164"/>
      <c r="AR37" s="164"/>
      <c r="AS37" s="164"/>
      <c r="AT37" s="164"/>
      <c r="AU37" s="165"/>
      <c r="AV37" s="166"/>
      <c r="AW37" s="167"/>
      <c r="AX37" s="167"/>
      <c r="AY37" s="167"/>
      <c r="AZ37" s="167"/>
      <c r="BA37" s="167"/>
      <c r="BB37" s="168"/>
    </row>
    <row r="38" spans="1:54" ht="15.75" thickBot="1" x14ac:dyDescent="0.3">
      <c r="A38" s="172">
        <v>4</v>
      </c>
      <c r="B38" s="173"/>
      <c r="C38" s="173"/>
      <c r="D38" s="174"/>
      <c r="E38" s="154">
        <v>18</v>
      </c>
      <c r="F38" s="155"/>
      <c r="G38" s="155"/>
      <c r="H38" s="156"/>
      <c r="I38" s="154">
        <v>3</v>
      </c>
      <c r="J38" s="155"/>
      <c r="K38" s="155"/>
      <c r="L38" s="156"/>
      <c r="M38" s="157">
        <v>29</v>
      </c>
      <c r="N38" s="158"/>
      <c r="O38" s="158"/>
      <c r="P38" s="159"/>
      <c r="Q38" s="154">
        <v>1</v>
      </c>
      <c r="R38" s="155"/>
      <c r="S38" s="155"/>
      <c r="T38" s="156"/>
      <c r="U38" s="154">
        <v>2</v>
      </c>
      <c r="V38" s="155"/>
      <c r="W38" s="155"/>
      <c r="X38" s="156"/>
      <c r="Y38" s="157">
        <v>53</v>
      </c>
      <c r="Z38" s="158"/>
      <c r="AA38" s="158"/>
      <c r="AB38" s="159"/>
      <c r="AC38" s="160"/>
      <c r="AD38" s="161"/>
      <c r="AE38" s="161"/>
      <c r="AF38" s="162"/>
      <c r="AG38" s="51"/>
      <c r="AH38" s="163"/>
      <c r="AI38" s="164"/>
      <c r="AJ38" s="164"/>
      <c r="AK38" s="164"/>
      <c r="AL38" s="164"/>
      <c r="AM38" s="164"/>
      <c r="AN38" s="165"/>
      <c r="AO38" s="163"/>
      <c r="AP38" s="164"/>
      <c r="AQ38" s="164"/>
      <c r="AR38" s="164"/>
      <c r="AS38" s="164"/>
      <c r="AT38" s="164"/>
      <c r="AU38" s="165"/>
      <c r="AV38" s="166"/>
      <c r="AW38" s="167"/>
      <c r="AX38" s="167"/>
      <c r="AY38" s="167"/>
      <c r="AZ38" s="167"/>
      <c r="BA38" s="167"/>
      <c r="BB38" s="168"/>
    </row>
    <row r="39" spans="1:54" ht="15.75" thickBot="1" x14ac:dyDescent="0.3">
      <c r="A39" s="178" t="s">
        <v>71</v>
      </c>
      <c r="B39" s="179"/>
      <c r="C39" s="179"/>
      <c r="D39" s="180"/>
      <c r="E39" s="205">
        <v>106</v>
      </c>
      <c r="F39" s="206"/>
      <c r="G39" s="206"/>
      <c r="H39" s="207"/>
      <c r="I39" s="205">
        <v>15</v>
      </c>
      <c r="J39" s="206"/>
      <c r="K39" s="206"/>
      <c r="L39" s="207"/>
      <c r="M39" s="205">
        <v>52</v>
      </c>
      <c r="N39" s="206"/>
      <c r="O39" s="206"/>
      <c r="P39" s="207"/>
      <c r="Q39" s="205">
        <v>1</v>
      </c>
      <c r="R39" s="206"/>
      <c r="S39" s="206"/>
      <c r="T39" s="207"/>
      <c r="U39" s="205">
        <v>26</v>
      </c>
      <c r="V39" s="206"/>
      <c r="W39" s="206"/>
      <c r="X39" s="207"/>
      <c r="Y39" s="205">
        <v>200</v>
      </c>
      <c r="Z39" s="206"/>
      <c r="AA39" s="206"/>
      <c r="AB39" s="207"/>
      <c r="AC39" s="208"/>
      <c r="AD39" s="209"/>
      <c r="AE39" s="209"/>
      <c r="AF39" s="210"/>
      <c r="AG39" s="51"/>
      <c r="AH39" s="211"/>
      <c r="AI39" s="212"/>
      <c r="AJ39" s="212"/>
      <c r="AK39" s="212"/>
      <c r="AL39" s="212"/>
      <c r="AM39" s="212"/>
      <c r="AN39" s="213"/>
      <c r="AO39" s="211"/>
      <c r="AP39" s="212"/>
      <c r="AQ39" s="212"/>
      <c r="AR39" s="212"/>
      <c r="AS39" s="212"/>
      <c r="AT39" s="212"/>
      <c r="AU39" s="213"/>
      <c r="AV39" s="214"/>
      <c r="AW39" s="215"/>
      <c r="AX39" s="215"/>
      <c r="AY39" s="215"/>
      <c r="AZ39" s="215"/>
      <c r="BA39" s="215"/>
      <c r="BB39" s="216"/>
    </row>
    <row r="40" spans="1:54" x14ac:dyDescent="0.25">
      <c r="A40" s="52"/>
      <c r="B40" s="52"/>
      <c r="C40" s="52"/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1"/>
      <c r="AH40" s="54"/>
      <c r="AI40" s="54"/>
      <c r="AJ40" s="54"/>
      <c r="AK40" s="54"/>
      <c r="AL40" s="54"/>
      <c r="AM40" s="54"/>
      <c r="AN40" s="54"/>
      <c r="AO40" s="54"/>
      <c r="AP40" s="53"/>
      <c r="AQ40" s="53"/>
      <c r="AR40" s="53"/>
      <c r="AS40" s="53"/>
      <c r="AT40" s="51"/>
      <c r="AU40" s="55"/>
      <c r="AV40" s="55"/>
      <c r="AW40" s="55"/>
      <c r="AX40" s="55"/>
      <c r="AY40" s="53"/>
      <c r="AZ40" s="53"/>
      <c r="BA40" s="53"/>
      <c r="BB40" s="53"/>
    </row>
    <row r="41" spans="1:54" ht="15.75" thickBot="1" x14ac:dyDescent="0.3">
      <c r="A41" s="102" t="s">
        <v>72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217" t="s">
        <v>73</v>
      </c>
      <c r="AU41" s="217"/>
      <c r="AV41" s="217"/>
      <c r="AW41" s="217"/>
      <c r="AX41" s="217"/>
      <c r="AY41" s="217"/>
      <c r="AZ41" s="217"/>
      <c r="BA41" s="217"/>
      <c r="BB41" s="217"/>
    </row>
    <row r="42" spans="1:54" ht="15.75" thickBot="1" x14ac:dyDescent="0.3">
      <c r="A42" s="175" t="s">
        <v>74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7"/>
      <c r="AS42" s="53"/>
      <c r="AT42" s="108" t="s">
        <v>75</v>
      </c>
      <c r="AU42" s="109"/>
      <c r="AV42" s="109"/>
      <c r="AW42" s="109"/>
      <c r="AX42" s="110"/>
      <c r="AY42" s="103" t="s">
        <v>76</v>
      </c>
      <c r="AZ42" s="104"/>
      <c r="BA42" s="104"/>
      <c r="BB42" s="105"/>
    </row>
    <row r="43" spans="1:54" ht="15.75" thickBot="1" x14ac:dyDescent="0.3">
      <c r="A43" s="178" t="s">
        <v>77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80"/>
      <c r="AK43" s="178" t="s">
        <v>76</v>
      </c>
      <c r="AL43" s="179"/>
      <c r="AM43" s="179"/>
      <c r="AN43" s="180"/>
      <c r="AO43" s="178" t="s">
        <v>78</v>
      </c>
      <c r="AP43" s="179"/>
      <c r="AQ43" s="179"/>
      <c r="AR43" s="180"/>
      <c r="AS43" s="53"/>
      <c r="AT43" s="181" t="s">
        <v>79</v>
      </c>
      <c r="AU43" s="182"/>
      <c r="AV43" s="182"/>
      <c r="AW43" s="182"/>
      <c r="AX43" s="183"/>
      <c r="AY43" s="190">
        <v>8</v>
      </c>
      <c r="AZ43" s="191"/>
      <c r="BA43" s="191"/>
      <c r="BB43" s="192"/>
    </row>
    <row r="44" spans="1:54" x14ac:dyDescent="0.25">
      <c r="A44" s="199" t="s">
        <v>80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1"/>
      <c r="AK44" s="202">
        <v>2</v>
      </c>
      <c r="AL44" s="203"/>
      <c r="AM44" s="203"/>
      <c r="AN44" s="204"/>
      <c r="AO44" s="224">
        <v>8</v>
      </c>
      <c r="AP44" s="203"/>
      <c r="AQ44" s="203"/>
      <c r="AR44" s="204"/>
      <c r="AS44" s="53"/>
      <c r="AT44" s="184"/>
      <c r="AU44" s="185"/>
      <c r="AV44" s="185"/>
      <c r="AW44" s="185"/>
      <c r="AX44" s="186"/>
      <c r="AY44" s="193"/>
      <c r="AZ44" s="194"/>
      <c r="BA44" s="194"/>
      <c r="BB44" s="195"/>
    </row>
    <row r="45" spans="1:54" x14ac:dyDescent="0.25">
      <c r="A45" s="225" t="s">
        <v>81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7"/>
      <c r="AK45" s="228">
        <v>4</v>
      </c>
      <c r="AL45" s="170"/>
      <c r="AM45" s="170"/>
      <c r="AN45" s="171"/>
      <c r="AO45" s="169">
        <v>8</v>
      </c>
      <c r="AP45" s="170"/>
      <c r="AQ45" s="170"/>
      <c r="AR45" s="171"/>
      <c r="AS45" s="53"/>
      <c r="AT45" s="184"/>
      <c r="AU45" s="185"/>
      <c r="AV45" s="185"/>
      <c r="AW45" s="185"/>
      <c r="AX45" s="186"/>
      <c r="AY45" s="193"/>
      <c r="AZ45" s="194"/>
      <c r="BA45" s="194"/>
      <c r="BB45" s="195"/>
    </row>
    <row r="46" spans="1:54" ht="15.75" thickBot="1" x14ac:dyDescent="0.3">
      <c r="A46" s="225" t="s">
        <v>82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  <c r="AE46" s="226"/>
      <c r="AF46" s="226"/>
      <c r="AG46" s="226"/>
      <c r="AH46" s="226"/>
      <c r="AI46" s="226"/>
      <c r="AJ46" s="227"/>
      <c r="AK46" s="228">
        <v>4.7</v>
      </c>
      <c r="AL46" s="170"/>
      <c r="AM46" s="170"/>
      <c r="AN46" s="171"/>
      <c r="AO46" s="169">
        <v>36</v>
      </c>
      <c r="AP46" s="170"/>
      <c r="AQ46" s="170"/>
      <c r="AR46" s="171"/>
      <c r="AS46" s="53"/>
      <c r="AT46" s="184"/>
      <c r="AU46" s="185"/>
      <c r="AV46" s="185"/>
      <c r="AW46" s="185"/>
      <c r="AX46" s="186"/>
      <c r="AY46" s="193"/>
      <c r="AZ46" s="194"/>
      <c r="BA46" s="194"/>
      <c r="BB46" s="195"/>
    </row>
    <row r="47" spans="1:54" ht="15.75" thickBot="1" x14ac:dyDescent="0.3">
      <c r="A47" s="218" t="s">
        <v>83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219"/>
      <c r="AB47" s="219"/>
      <c r="AC47" s="219"/>
      <c r="AD47" s="219"/>
      <c r="AE47" s="219"/>
      <c r="AF47" s="219"/>
      <c r="AG47" s="219"/>
      <c r="AH47" s="219"/>
      <c r="AI47" s="219"/>
      <c r="AJ47" s="219"/>
      <c r="AK47" s="219"/>
      <c r="AL47" s="219"/>
      <c r="AM47" s="219"/>
      <c r="AN47" s="220"/>
      <c r="AO47" s="221">
        <f>SUM(AO44:AR46)</f>
        <v>52</v>
      </c>
      <c r="AP47" s="222"/>
      <c r="AQ47" s="222"/>
      <c r="AR47" s="223"/>
      <c r="AS47" s="53"/>
      <c r="AT47" s="187"/>
      <c r="AU47" s="188"/>
      <c r="AV47" s="188"/>
      <c r="AW47" s="188"/>
      <c r="AX47" s="189"/>
      <c r="AY47" s="196"/>
      <c r="AZ47" s="197"/>
      <c r="BA47" s="197"/>
      <c r="BB47" s="198"/>
    </row>
    <row r="48" spans="1:54" x14ac:dyDescent="0.25">
      <c r="A48" s="52"/>
      <c r="B48" s="52"/>
      <c r="C48" s="52"/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1"/>
      <c r="AH48" s="54"/>
      <c r="AI48" s="54"/>
      <c r="AJ48" s="54"/>
      <c r="AK48" s="54"/>
      <c r="AL48" s="54"/>
      <c r="AM48" s="54"/>
      <c r="AN48" s="54"/>
      <c r="AO48" s="54"/>
      <c r="AP48" s="53"/>
      <c r="AQ48" s="53"/>
      <c r="AR48" s="53"/>
      <c r="AS48" s="53"/>
      <c r="AT48" s="51"/>
      <c r="AU48" s="55"/>
      <c r="AV48" s="55"/>
      <c r="AW48" s="55"/>
      <c r="AX48" s="55"/>
      <c r="AY48" s="53"/>
      <c r="AZ48" s="53"/>
      <c r="BA48" s="53"/>
      <c r="BB48" s="53"/>
    </row>
    <row r="49" spans="1:54" ht="15.75" thickBot="1" x14ac:dyDescent="0.3">
      <c r="A49" s="102" t="s">
        <v>84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</row>
    <row r="50" spans="1:54" ht="15.75" thickBot="1" x14ac:dyDescent="0.3">
      <c r="A50" s="178" t="s">
        <v>85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80"/>
      <c r="R50" s="178" t="s">
        <v>86</v>
      </c>
      <c r="S50" s="179"/>
      <c r="T50" s="179"/>
      <c r="U50" s="180"/>
      <c r="V50" s="178" t="s">
        <v>87</v>
      </c>
      <c r="W50" s="179"/>
      <c r="X50" s="179"/>
      <c r="Y50" s="180"/>
      <c r="Z50" s="178" t="s">
        <v>88</v>
      </c>
      <c r="AA50" s="180"/>
      <c r="AB50" s="178" t="s">
        <v>85</v>
      </c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80"/>
      <c r="AS50" s="178" t="s">
        <v>86</v>
      </c>
      <c r="AT50" s="179"/>
      <c r="AU50" s="179"/>
      <c r="AV50" s="180"/>
      <c r="AW50" s="178" t="s">
        <v>87</v>
      </c>
      <c r="AX50" s="179"/>
      <c r="AY50" s="179"/>
      <c r="AZ50" s="180"/>
      <c r="BA50" s="178" t="s">
        <v>88</v>
      </c>
      <c r="BB50" s="180"/>
    </row>
    <row r="51" spans="1:54" ht="15.75" thickBot="1" x14ac:dyDescent="0.3">
      <c r="A51" s="242" t="s">
        <v>89</v>
      </c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3"/>
      <c r="AT51" s="243"/>
      <c r="AU51" s="243"/>
      <c r="AV51" s="243"/>
      <c r="AW51" s="243"/>
      <c r="AX51" s="243"/>
      <c r="AY51" s="243"/>
      <c r="AZ51" s="243"/>
      <c r="BA51" s="243"/>
      <c r="BB51" s="244"/>
    </row>
    <row r="52" spans="1:54" ht="15.75" thickBot="1" x14ac:dyDescent="0.3">
      <c r="A52" s="245" t="s">
        <v>90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7"/>
      <c r="R52" s="248">
        <v>176</v>
      </c>
      <c r="S52" s="249"/>
      <c r="T52" s="249"/>
      <c r="U52" s="250"/>
      <c r="V52" s="248">
        <v>5280</v>
      </c>
      <c r="W52" s="249"/>
      <c r="X52" s="249"/>
      <c r="Y52" s="250"/>
      <c r="Z52" s="251">
        <v>73</v>
      </c>
      <c r="AA52" s="252"/>
      <c r="AB52" s="245" t="s">
        <v>91</v>
      </c>
      <c r="AC52" s="246"/>
      <c r="AD52" s="246"/>
      <c r="AE52" s="246"/>
      <c r="AF52" s="246"/>
      <c r="AG52" s="246"/>
      <c r="AH52" s="246"/>
      <c r="AI52" s="246"/>
      <c r="AJ52" s="246"/>
      <c r="AK52" s="246"/>
      <c r="AL52" s="246"/>
      <c r="AM52" s="246"/>
      <c r="AN52" s="246"/>
      <c r="AO52" s="246"/>
      <c r="AP52" s="246"/>
      <c r="AQ52" s="246"/>
      <c r="AR52" s="247"/>
      <c r="AS52" s="248">
        <v>64</v>
      </c>
      <c r="AT52" s="249"/>
      <c r="AU52" s="249"/>
      <c r="AV52" s="250"/>
      <c r="AW52" s="253">
        <v>1920</v>
      </c>
      <c r="AX52" s="254"/>
      <c r="AY52" s="254"/>
      <c r="AZ52" s="255"/>
      <c r="BA52" s="251">
        <v>27</v>
      </c>
      <c r="BB52" s="252"/>
    </row>
    <row r="53" spans="1:54" ht="15.75" thickBot="1" x14ac:dyDescent="0.3">
      <c r="A53" s="229" t="s">
        <v>92</v>
      </c>
      <c r="B53" s="230"/>
      <c r="C53" s="230"/>
      <c r="D53" s="230"/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1"/>
      <c r="Z53" s="232">
        <v>46.888888888888893</v>
      </c>
      <c r="AA53" s="233"/>
      <c r="AB53" s="229" t="s">
        <v>93</v>
      </c>
      <c r="AC53" s="230"/>
      <c r="AD53" s="230"/>
      <c r="AE53" s="230"/>
      <c r="AF53" s="230"/>
      <c r="AG53" s="230"/>
      <c r="AH53" s="230"/>
      <c r="AI53" s="230"/>
      <c r="AJ53" s="230"/>
      <c r="AK53" s="230"/>
      <c r="AL53" s="230"/>
      <c r="AM53" s="230"/>
      <c r="AN53" s="230"/>
      <c r="AO53" s="230"/>
      <c r="AP53" s="230"/>
      <c r="AQ53" s="230"/>
      <c r="AR53" s="230"/>
      <c r="AS53" s="230"/>
      <c r="AT53" s="230"/>
      <c r="AU53" s="230"/>
      <c r="AV53" s="230"/>
      <c r="AW53" s="230"/>
      <c r="AX53" s="230"/>
      <c r="AY53" s="230"/>
      <c r="AZ53" s="231"/>
      <c r="BA53" s="232">
        <v>28.444444444444443</v>
      </c>
      <c r="BB53" s="233"/>
    </row>
    <row r="54" spans="1:54" ht="15.75" thickBot="1" x14ac:dyDescent="0.3">
      <c r="A54" s="234" t="s">
        <v>83</v>
      </c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6"/>
      <c r="AS54" s="237">
        <v>240</v>
      </c>
      <c r="AT54" s="238"/>
      <c r="AU54" s="238"/>
      <c r="AV54" s="239"/>
      <c r="AW54" s="237">
        <v>7200</v>
      </c>
      <c r="AX54" s="238"/>
      <c r="AY54" s="238"/>
      <c r="AZ54" s="239"/>
      <c r="BA54" s="240">
        <v>100</v>
      </c>
      <c r="BB54" s="241"/>
    </row>
    <row r="55" spans="1:54" ht="15.75" thickBot="1" x14ac:dyDescent="0.3">
      <c r="A55" s="262" t="s">
        <v>94</v>
      </c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3"/>
      <c r="O55" s="263"/>
      <c r="P55" s="263"/>
      <c r="Q55" s="264"/>
      <c r="R55" s="265">
        <v>28</v>
      </c>
      <c r="S55" s="266"/>
      <c r="T55" s="266"/>
      <c r="U55" s="267"/>
      <c r="V55" s="265">
        <v>840</v>
      </c>
      <c r="W55" s="266"/>
      <c r="X55" s="266"/>
      <c r="Y55" s="267"/>
      <c r="Z55" s="260">
        <v>46.666666666666664</v>
      </c>
      <c r="AA55" s="261"/>
      <c r="AB55" s="268" t="s">
        <v>95</v>
      </c>
      <c r="AC55" s="269"/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70"/>
      <c r="AS55" s="265">
        <v>32</v>
      </c>
      <c r="AT55" s="266"/>
      <c r="AU55" s="266"/>
      <c r="AV55" s="267"/>
      <c r="AW55" s="257">
        <v>960</v>
      </c>
      <c r="AX55" s="258"/>
      <c r="AY55" s="258"/>
      <c r="AZ55" s="259"/>
      <c r="BA55" s="260">
        <v>53.333333333333336</v>
      </c>
      <c r="BB55" s="261"/>
    </row>
    <row r="56" spans="1:54" ht="15.75" thickBot="1" x14ac:dyDescent="0.3">
      <c r="A56" s="234" t="s">
        <v>83</v>
      </c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5"/>
      <c r="AK56" s="235"/>
      <c r="AL56" s="235"/>
      <c r="AM56" s="235"/>
      <c r="AN56" s="235"/>
      <c r="AO56" s="235"/>
      <c r="AP56" s="235"/>
      <c r="AQ56" s="235"/>
      <c r="AR56" s="236"/>
      <c r="AS56" s="237">
        <v>60</v>
      </c>
      <c r="AT56" s="238"/>
      <c r="AU56" s="238"/>
      <c r="AV56" s="239"/>
      <c r="AW56" s="237">
        <v>1800</v>
      </c>
      <c r="AX56" s="238"/>
      <c r="AY56" s="238"/>
      <c r="AZ56" s="239"/>
      <c r="BA56" s="240">
        <v>100</v>
      </c>
      <c r="BB56" s="241"/>
    </row>
    <row r="57" spans="1:54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7"/>
      <c r="AT57" s="57"/>
      <c r="AU57" s="57"/>
      <c r="AV57" s="57"/>
      <c r="AW57" s="57"/>
      <c r="AX57" s="57"/>
      <c r="AY57" s="57"/>
      <c r="AZ57" s="57"/>
      <c r="BA57" s="58"/>
      <c r="BB57" s="58"/>
    </row>
    <row r="58" spans="1:54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7"/>
      <c r="AT58" s="57"/>
      <c r="AU58" s="57"/>
      <c r="AV58" s="57"/>
      <c r="AW58" s="57"/>
      <c r="AX58" s="57"/>
      <c r="AY58" s="57"/>
      <c r="AZ58" s="57"/>
      <c r="BA58" s="58"/>
      <c r="BB58" s="58"/>
    </row>
    <row r="59" spans="1:54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7"/>
      <c r="AT59" s="57"/>
      <c r="AU59" s="57"/>
      <c r="AV59" s="57"/>
      <c r="AW59" s="57"/>
      <c r="AX59" s="57"/>
      <c r="AY59" s="57"/>
      <c r="AZ59" s="57"/>
      <c r="BA59" s="58"/>
      <c r="BB59" s="58"/>
    </row>
    <row r="60" spans="1:54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7"/>
      <c r="AT60" s="57"/>
      <c r="AU60" s="57"/>
      <c r="AV60" s="57"/>
      <c r="AW60" s="57"/>
      <c r="AX60" s="57"/>
      <c r="AY60" s="57"/>
      <c r="AZ60" s="57"/>
      <c r="BA60" s="58"/>
      <c r="BB60" s="58"/>
    </row>
    <row r="61" spans="1:54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7"/>
      <c r="AT61" s="57"/>
      <c r="AU61" s="57"/>
      <c r="AV61" s="57"/>
      <c r="AW61" s="57"/>
      <c r="AX61" s="57"/>
      <c r="AY61" s="57"/>
      <c r="AZ61" s="57"/>
      <c r="BA61" s="58"/>
      <c r="BB61" s="58"/>
    </row>
    <row r="62" spans="1:54" x14ac:dyDescent="0.25">
      <c r="A62" s="256" t="s">
        <v>96</v>
      </c>
      <c r="B62" s="256"/>
      <c r="C62" s="256"/>
      <c r="D62" s="256"/>
      <c r="E62" s="256"/>
      <c r="F62" s="256"/>
      <c r="G62" s="256"/>
      <c r="H62" s="256"/>
      <c r="I62" s="256"/>
      <c r="J62" s="256"/>
      <c r="K62" s="256"/>
      <c r="L62" s="256"/>
      <c r="M62" s="256"/>
      <c r="N62" s="256"/>
      <c r="O62" s="256"/>
      <c r="P62" s="256"/>
      <c r="Q62" s="256"/>
      <c r="R62" s="256"/>
      <c r="S62" s="256"/>
      <c r="T62" s="256"/>
      <c r="U62" s="256"/>
      <c r="V62" s="256"/>
      <c r="W62" s="256"/>
      <c r="X62" s="256"/>
      <c r="Y62" s="256"/>
      <c r="Z62" s="256"/>
      <c r="AA62" s="256"/>
      <c r="AB62" s="256"/>
      <c r="AC62" s="256"/>
      <c r="AD62" s="256"/>
      <c r="AE62" s="256"/>
      <c r="AF62" s="256"/>
      <c r="AG62" s="256"/>
      <c r="AH62" s="256"/>
      <c r="AI62" s="256"/>
      <c r="AJ62" s="256"/>
      <c r="AK62" s="256"/>
      <c r="AL62" s="256"/>
      <c r="AM62" s="256"/>
      <c r="AN62" s="256"/>
      <c r="AO62" s="256"/>
      <c r="AP62" s="256"/>
      <c r="AQ62" s="256"/>
      <c r="AR62" s="256"/>
      <c r="AS62" s="256"/>
      <c r="AT62" s="256"/>
      <c r="AU62" s="256"/>
      <c r="AV62" s="256"/>
      <c r="AW62" s="256"/>
      <c r="AX62" s="256"/>
      <c r="AY62" s="256"/>
      <c r="AZ62" s="256"/>
      <c r="BA62" s="256"/>
      <c r="BB62" s="256"/>
    </row>
    <row r="63" spans="1:54" ht="15.75" thickBot="1" x14ac:dyDescent="0.3">
      <c r="A63" s="84" t="s">
        <v>97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194"/>
      <c r="AN63" s="194"/>
      <c r="AO63" s="194"/>
      <c r="AP63" s="194"/>
      <c r="AQ63" s="194"/>
      <c r="AR63" s="194"/>
      <c r="AS63" s="194"/>
      <c r="AT63" s="194"/>
      <c r="AU63" s="194"/>
      <c r="AV63" s="194"/>
      <c r="AW63" s="194"/>
      <c r="AX63" s="194"/>
      <c r="AY63" s="2"/>
      <c r="AZ63" s="2"/>
      <c r="BA63" s="2"/>
      <c r="BB63" s="2"/>
    </row>
    <row r="64" spans="1:54" ht="15.75" thickBot="1" x14ac:dyDescent="0.3">
      <c r="A64" s="274" t="s">
        <v>98</v>
      </c>
      <c r="B64" s="292"/>
      <c r="C64" s="271" t="s">
        <v>99</v>
      </c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O64" s="272"/>
      <c r="P64" s="273"/>
      <c r="Q64" s="301" t="s">
        <v>100</v>
      </c>
      <c r="R64" s="302"/>
      <c r="S64" s="302"/>
      <c r="T64" s="302"/>
      <c r="U64" s="302"/>
      <c r="V64" s="302"/>
      <c r="W64" s="302"/>
      <c r="X64" s="303"/>
      <c r="Y64" s="304" t="s">
        <v>101</v>
      </c>
      <c r="Z64" s="305"/>
      <c r="AA64" s="305"/>
      <c r="AB64" s="305"/>
      <c r="AC64" s="305"/>
      <c r="AD64" s="305"/>
      <c r="AE64" s="305"/>
      <c r="AF64" s="305"/>
      <c r="AG64" s="305"/>
      <c r="AH64" s="305"/>
      <c r="AI64" s="305"/>
      <c r="AJ64" s="305"/>
      <c r="AK64" s="305"/>
      <c r="AL64" s="306"/>
      <c r="AM64" s="304" t="s">
        <v>102</v>
      </c>
      <c r="AN64" s="305"/>
      <c r="AO64" s="305"/>
      <c r="AP64" s="305"/>
      <c r="AQ64" s="305"/>
      <c r="AR64" s="305"/>
      <c r="AS64" s="305"/>
      <c r="AT64" s="305"/>
      <c r="AU64" s="305"/>
      <c r="AV64" s="305"/>
      <c r="AW64" s="305"/>
      <c r="AX64" s="305"/>
      <c r="AY64" s="305"/>
      <c r="AZ64" s="305"/>
      <c r="BA64" s="305"/>
      <c r="BB64" s="307"/>
    </row>
    <row r="65" spans="1:54" ht="15.75" thickBot="1" x14ac:dyDescent="0.3">
      <c r="A65" s="276"/>
      <c r="B65" s="293"/>
      <c r="C65" s="295"/>
      <c r="D65" s="296"/>
      <c r="E65" s="296"/>
      <c r="F65" s="296"/>
      <c r="G65" s="296"/>
      <c r="H65" s="296"/>
      <c r="I65" s="296"/>
      <c r="J65" s="296"/>
      <c r="K65" s="296"/>
      <c r="L65" s="296"/>
      <c r="M65" s="296"/>
      <c r="N65" s="296"/>
      <c r="O65" s="296"/>
      <c r="P65" s="297"/>
      <c r="Q65" s="274" t="s">
        <v>103</v>
      </c>
      <c r="R65" s="275"/>
      <c r="S65" s="280" t="s">
        <v>104</v>
      </c>
      <c r="T65" s="308"/>
      <c r="U65" s="309" t="s">
        <v>105</v>
      </c>
      <c r="V65" s="310"/>
      <c r="W65" s="310"/>
      <c r="X65" s="311"/>
      <c r="Y65" s="312" t="s">
        <v>106</v>
      </c>
      <c r="Z65" s="313"/>
      <c r="AA65" s="313"/>
      <c r="AB65" s="314"/>
      <c r="AC65" s="318" t="s">
        <v>107</v>
      </c>
      <c r="AD65" s="272"/>
      <c r="AE65" s="272"/>
      <c r="AF65" s="272"/>
      <c r="AG65" s="272"/>
      <c r="AH65" s="272"/>
      <c r="AI65" s="272"/>
      <c r="AJ65" s="272"/>
      <c r="AK65" s="272"/>
      <c r="AL65" s="273"/>
      <c r="AM65" s="271" t="s">
        <v>108</v>
      </c>
      <c r="AN65" s="272"/>
      <c r="AO65" s="272"/>
      <c r="AP65" s="273"/>
      <c r="AQ65" s="271" t="s">
        <v>109</v>
      </c>
      <c r="AR65" s="272"/>
      <c r="AS65" s="272"/>
      <c r="AT65" s="273"/>
      <c r="AU65" s="271" t="s">
        <v>110</v>
      </c>
      <c r="AV65" s="272"/>
      <c r="AW65" s="272"/>
      <c r="AX65" s="273"/>
      <c r="AY65" s="271" t="s">
        <v>111</v>
      </c>
      <c r="AZ65" s="272"/>
      <c r="BA65" s="272"/>
      <c r="BB65" s="273"/>
    </row>
    <row r="66" spans="1:54" x14ac:dyDescent="0.25">
      <c r="A66" s="276"/>
      <c r="B66" s="293"/>
      <c r="C66" s="295"/>
      <c r="D66" s="296"/>
      <c r="E66" s="296"/>
      <c r="F66" s="296"/>
      <c r="G66" s="296"/>
      <c r="H66" s="296"/>
      <c r="I66" s="296"/>
      <c r="J66" s="296"/>
      <c r="K66" s="296"/>
      <c r="L66" s="296"/>
      <c r="M66" s="296"/>
      <c r="N66" s="296"/>
      <c r="O66" s="296"/>
      <c r="P66" s="297"/>
      <c r="Q66" s="276"/>
      <c r="R66" s="277"/>
      <c r="S66" s="282"/>
      <c r="T66" s="287"/>
      <c r="U66" s="274" t="s">
        <v>112</v>
      </c>
      <c r="V66" s="275"/>
      <c r="W66" s="280" t="s">
        <v>113</v>
      </c>
      <c r="X66" s="281"/>
      <c r="Y66" s="315"/>
      <c r="Z66" s="316"/>
      <c r="AA66" s="316"/>
      <c r="AB66" s="317"/>
      <c r="AC66" s="131" t="s">
        <v>114</v>
      </c>
      <c r="AD66" s="131"/>
      <c r="AE66" s="131"/>
      <c r="AF66" s="131"/>
      <c r="AG66" s="131"/>
      <c r="AH66" s="131"/>
      <c r="AI66" s="131"/>
      <c r="AJ66" s="286"/>
      <c r="AK66" s="282" t="s">
        <v>115</v>
      </c>
      <c r="AL66" s="287"/>
      <c r="AM66" s="289" t="s">
        <v>116</v>
      </c>
      <c r="AN66" s="290"/>
      <c r="AO66" s="290" t="s">
        <v>117</v>
      </c>
      <c r="AP66" s="291"/>
      <c r="AQ66" s="289" t="s">
        <v>118</v>
      </c>
      <c r="AR66" s="290"/>
      <c r="AS66" s="290" t="s">
        <v>119</v>
      </c>
      <c r="AT66" s="291"/>
      <c r="AU66" s="289" t="s">
        <v>120</v>
      </c>
      <c r="AV66" s="290"/>
      <c r="AW66" s="290" t="s">
        <v>121</v>
      </c>
      <c r="AX66" s="291"/>
      <c r="AY66" s="289" t="s">
        <v>122</v>
      </c>
      <c r="AZ66" s="290"/>
      <c r="BA66" s="290" t="s">
        <v>123</v>
      </c>
      <c r="BB66" s="291"/>
    </row>
    <row r="67" spans="1:54" x14ac:dyDescent="0.25">
      <c r="A67" s="276"/>
      <c r="B67" s="293"/>
      <c r="C67" s="295"/>
      <c r="D67" s="296"/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7"/>
      <c r="Q67" s="276"/>
      <c r="R67" s="277"/>
      <c r="S67" s="282"/>
      <c r="T67" s="287"/>
      <c r="U67" s="276"/>
      <c r="V67" s="277"/>
      <c r="W67" s="282"/>
      <c r="X67" s="283"/>
      <c r="Y67" s="339" t="s">
        <v>86</v>
      </c>
      <c r="Z67" s="282"/>
      <c r="AA67" s="277" t="s">
        <v>87</v>
      </c>
      <c r="AB67" s="293"/>
      <c r="AC67" s="341" t="s">
        <v>124</v>
      </c>
      <c r="AD67" s="342"/>
      <c r="AE67" s="282" t="s">
        <v>125</v>
      </c>
      <c r="AF67" s="282"/>
      <c r="AG67" s="277" t="s">
        <v>126</v>
      </c>
      <c r="AH67" s="277"/>
      <c r="AI67" s="277" t="s">
        <v>127</v>
      </c>
      <c r="AJ67" s="277"/>
      <c r="AK67" s="282"/>
      <c r="AL67" s="287"/>
      <c r="AM67" s="289"/>
      <c r="AN67" s="290"/>
      <c r="AO67" s="290"/>
      <c r="AP67" s="291"/>
      <c r="AQ67" s="289"/>
      <c r="AR67" s="290"/>
      <c r="AS67" s="290"/>
      <c r="AT67" s="291"/>
      <c r="AU67" s="289"/>
      <c r="AV67" s="290"/>
      <c r="AW67" s="290"/>
      <c r="AX67" s="291"/>
      <c r="AY67" s="289"/>
      <c r="AZ67" s="290"/>
      <c r="BA67" s="290"/>
      <c r="BB67" s="291"/>
    </row>
    <row r="68" spans="1:54" x14ac:dyDescent="0.25">
      <c r="A68" s="276"/>
      <c r="B68" s="293"/>
      <c r="C68" s="295"/>
      <c r="D68" s="296"/>
      <c r="E68" s="296"/>
      <c r="F68" s="296"/>
      <c r="G68" s="296"/>
      <c r="H68" s="296"/>
      <c r="I68" s="296"/>
      <c r="J68" s="296"/>
      <c r="K68" s="296"/>
      <c r="L68" s="296"/>
      <c r="M68" s="296"/>
      <c r="N68" s="296"/>
      <c r="O68" s="296"/>
      <c r="P68" s="297"/>
      <c r="Q68" s="276"/>
      <c r="R68" s="277"/>
      <c r="S68" s="282"/>
      <c r="T68" s="287"/>
      <c r="U68" s="276"/>
      <c r="V68" s="277"/>
      <c r="W68" s="282"/>
      <c r="X68" s="283"/>
      <c r="Y68" s="339"/>
      <c r="Z68" s="282"/>
      <c r="AA68" s="277"/>
      <c r="AB68" s="293"/>
      <c r="AC68" s="343"/>
      <c r="AD68" s="344"/>
      <c r="AE68" s="282"/>
      <c r="AF68" s="282"/>
      <c r="AG68" s="277"/>
      <c r="AH68" s="277"/>
      <c r="AI68" s="277"/>
      <c r="AJ68" s="277"/>
      <c r="AK68" s="282"/>
      <c r="AL68" s="287"/>
      <c r="AM68" s="289"/>
      <c r="AN68" s="290"/>
      <c r="AO68" s="290"/>
      <c r="AP68" s="291"/>
      <c r="AQ68" s="289"/>
      <c r="AR68" s="290"/>
      <c r="AS68" s="290"/>
      <c r="AT68" s="291"/>
      <c r="AU68" s="289"/>
      <c r="AV68" s="290"/>
      <c r="AW68" s="290"/>
      <c r="AX68" s="291"/>
      <c r="AY68" s="289"/>
      <c r="AZ68" s="290"/>
      <c r="BA68" s="290"/>
      <c r="BB68" s="291"/>
    </row>
    <row r="69" spans="1:54" x14ac:dyDescent="0.25">
      <c r="A69" s="276"/>
      <c r="B69" s="293"/>
      <c r="C69" s="295"/>
      <c r="D69" s="296"/>
      <c r="E69" s="296"/>
      <c r="F69" s="296"/>
      <c r="G69" s="296"/>
      <c r="H69" s="296"/>
      <c r="I69" s="296"/>
      <c r="J69" s="296"/>
      <c r="K69" s="296"/>
      <c r="L69" s="296"/>
      <c r="M69" s="296"/>
      <c r="N69" s="296"/>
      <c r="O69" s="296"/>
      <c r="P69" s="297"/>
      <c r="Q69" s="276"/>
      <c r="R69" s="277"/>
      <c r="S69" s="282"/>
      <c r="T69" s="287"/>
      <c r="U69" s="276"/>
      <c r="V69" s="277"/>
      <c r="W69" s="282"/>
      <c r="X69" s="283"/>
      <c r="Y69" s="339"/>
      <c r="Z69" s="282"/>
      <c r="AA69" s="277"/>
      <c r="AB69" s="293"/>
      <c r="AC69" s="343"/>
      <c r="AD69" s="344"/>
      <c r="AE69" s="282"/>
      <c r="AF69" s="282"/>
      <c r="AG69" s="277"/>
      <c r="AH69" s="277"/>
      <c r="AI69" s="277"/>
      <c r="AJ69" s="277"/>
      <c r="AK69" s="282"/>
      <c r="AL69" s="287"/>
      <c r="AM69" s="319" t="s">
        <v>128</v>
      </c>
      <c r="AN69" s="320"/>
      <c r="AO69" s="320" t="s">
        <v>129</v>
      </c>
      <c r="AP69" s="323"/>
      <c r="AQ69" s="319" t="s">
        <v>128</v>
      </c>
      <c r="AR69" s="320"/>
      <c r="AS69" s="320" t="s">
        <v>130</v>
      </c>
      <c r="AT69" s="323"/>
      <c r="AU69" s="319" t="s">
        <v>128</v>
      </c>
      <c r="AV69" s="320"/>
      <c r="AW69" s="320" t="s">
        <v>131</v>
      </c>
      <c r="AX69" s="323"/>
      <c r="AY69" s="319" t="s">
        <v>132</v>
      </c>
      <c r="AZ69" s="320"/>
      <c r="BA69" s="320" t="s">
        <v>133</v>
      </c>
      <c r="BB69" s="323"/>
    </row>
    <row r="70" spans="1:54" x14ac:dyDescent="0.25">
      <c r="A70" s="276"/>
      <c r="B70" s="293"/>
      <c r="C70" s="295"/>
      <c r="D70" s="296"/>
      <c r="E70" s="296"/>
      <c r="F70" s="296"/>
      <c r="G70" s="296"/>
      <c r="H70" s="296"/>
      <c r="I70" s="296"/>
      <c r="J70" s="296"/>
      <c r="K70" s="296"/>
      <c r="L70" s="296"/>
      <c r="M70" s="296"/>
      <c r="N70" s="296"/>
      <c r="O70" s="296"/>
      <c r="P70" s="297"/>
      <c r="Q70" s="276"/>
      <c r="R70" s="277"/>
      <c r="S70" s="282"/>
      <c r="T70" s="287"/>
      <c r="U70" s="276"/>
      <c r="V70" s="277"/>
      <c r="W70" s="282"/>
      <c r="X70" s="283"/>
      <c r="Y70" s="339"/>
      <c r="Z70" s="282"/>
      <c r="AA70" s="277"/>
      <c r="AB70" s="293"/>
      <c r="AC70" s="343"/>
      <c r="AD70" s="344"/>
      <c r="AE70" s="282"/>
      <c r="AF70" s="282"/>
      <c r="AG70" s="277"/>
      <c r="AH70" s="277"/>
      <c r="AI70" s="277"/>
      <c r="AJ70" s="277"/>
      <c r="AK70" s="282"/>
      <c r="AL70" s="287"/>
      <c r="AM70" s="319"/>
      <c r="AN70" s="320"/>
      <c r="AO70" s="320"/>
      <c r="AP70" s="323"/>
      <c r="AQ70" s="319"/>
      <c r="AR70" s="320"/>
      <c r="AS70" s="320"/>
      <c r="AT70" s="323"/>
      <c r="AU70" s="319"/>
      <c r="AV70" s="320"/>
      <c r="AW70" s="320"/>
      <c r="AX70" s="323"/>
      <c r="AY70" s="319"/>
      <c r="AZ70" s="320"/>
      <c r="BA70" s="320"/>
      <c r="BB70" s="323"/>
    </row>
    <row r="71" spans="1:54" ht="15.75" thickBot="1" x14ac:dyDescent="0.3">
      <c r="A71" s="278"/>
      <c r="B71" s="294"/>
      <c r="C71" s="298"/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300"/>
      <c r="Q71" s="278"/>
      <c r="R71" s="279"/>
      <c r="S71" s="284"/>
      <c r="T71" s="288"/>
      <c r="U71" s="278"/>
      <c r="V71" s="279"/>
      <c r="W71" s="284"/>
      <c r="X71" s="285"/>
      <c r="Y71" s="340"/>
      <c r="Z71" s="284"/>
      <c r="AA71" s="279"/>
      <c r="AB71" s="294"/>
      <c r="AC71" s="345"/>
      <c r="AD71" s="346"/>
      <c r="AE71" s="284"/>
      <c r="AF71" s="284"/>
      <c r="AG71" s="279"/>
      <c r="AH71" s="279"/>
      <c r="AI71" s="279"/>
      <c r="AJ71" s="279"/>
      <c r="AK71" s="284"/>
      <c r="AL71" s="288"/>
      <c r="AM71" s="321"/>
      <c r="AN71" s="322"/>
      <c r="AO71" s="322"/>
      <c r="AP71" s="324"/>
      <c r="AQ71" s="321"/>
      <c r="AR71" s="322"/>
      <c r="AS71" s="322"/>
      <c r="AT71" s="324"/>
      <c r="AU71" s="321"/>
      <c r="AV71" s="322"/>
      <c r="AW71" s="322"/>
      <c r="AX71" s="324"/>
      <c r="AY71" s="321"/>
      <c r="AZ71" s="322"/>
      <c r="BA71" s="322"/>
      <c r="BB71" s="324"/>
    </row>
    <row r="72" spans="1:54" ht="15.75" thickBot="1" x14ac:dyDescent="0.3">
      <c r="A72" s="335" t="s">
        <v>134</v>
      </c>
      <c r="B72" s="336"/>
      <c r="C72" s="336"/>
      <c r="D72" s="336"/>
      <c r="E72" s="336"/>
      <c r="F72" s="336"/>
      <c r="G72" s="336"/>
      <c r="H72" s="336"/>
      <c r="I72" s="336"/>
      <c r="J72" s="336"/>
      <c r="K72" s="336"/>
      <c r="L72" s="336"/>
      <c r="M72" s="336"/>
      <c r="N72" s="336"/>
      <c r="O72" s="336"/>
      <c r="P72" s="336"/>
      <c r="Q72" s="336"/>
      <c r="R72" s="336"/>
      <c r="S72" s="336"/>
      <c r="T72" s="336"/>
      <c r="U72" s="337"/>
      <c r="V72" s="337"/>
      <c r="W72" s="337"/>
      <c r="X72" s="337"/>
      <c r="Y72" s="337"/>
      <c r="Z72" s="337"/>
      <c r="AA72" s="337"/>
      <c r="AB72" s="337"/>
      <c r="AC72" s="336"/>
      <c r="AD72" s="336"/>
      <c r="AE72" s="336"/>
      <c r="AF72" s="336"/>
      <c r="AG72" s="336"/>
      <c r="AH72" s="336"/>
      <c r="AI72" s="336"/>
      <c r="AJ72" s="336"/>
      <c r="AK72" s="336"/>
      <c r="AL72" s="336"/>
      <c r="AM72" s="337"/>
      <c r="AN72" s="337"/>
      <c r="AO72" s="337"/>
      <c r="AP72" s="337"/>
      <c r="AQ72" s="336"/>
      <c r="AR72" s="336"/>
      <c r="AS72" s="336"/>
      <c r="AT72" s="336"/>
      <c r="AU72" s="337"/>
      <c r="AV72" s="337"/>
      <c r="AW72" s="337"/>
      <c r="AX72" s="337"/>
      <c r="AY72" s="337"/>
      <c r="AZ72" s="337"/>
      <c r="BA72" s="337"/>
      <c r="BB72" s="338"/>
    </row>
    <row r="73" spans="1:54" ht="15.75" customHeight="1" x14ac:dyDescent="0.25">
      <c r="A73" s="347" t="s">
        <v>135</v>
      </c>
      <c r="B73" s="348"/>
      <c r="C73" s="555" t="s">
        <v>142</v>
      </c>
      <c r="D73" s="556"/>
      <c r="E73" s="556"/>
      <c r="F73" s="556"/>
      <c r="G73" s="556"/>
      <c r="H73" s="556"/>
      <c r="I73" s="556"/>
      <c r="J73" s="556"/>
      <c r="K73" s="556"/>
      <c r="L73" s="556"/>
      <c r="M73" s="556"/>
      <c r="N73" s="556"/>
      <c r="O73" s="556"/>
      <c r="P73" s="557"/>
      <c r="Q73" s="452">
        <v>1</v>
      </c>
      <c r="R73" s="453"/>
      <c r="S73" s="453"/>
      <c r="T73" s="463"/>
      <c r="U73" s="363"/>
      <c r="V73" s="361"/>
      <c r="W73" s="361"/>
      <c r="X73" s="362"/>
      <c r="Y73" s="552">
        <v>3</v>
      </c>
      <c r="Z73" s="361"/>
      <c r="AA73" s="361">
        <v>90</v>
      </c>
      <c r="AB73" s="541"/>
      <c r="AC73" s="553">
        <v>44</v>
      </c>
      <c r="AD73" s="554"/>
      <c r="AE73" s="554"/>
      <c r="AF73" s="554"/>
      <c r="AG73" s="554"/>
      <c r="AH73" s="554"/>
      <c r="AI73" s="554">
        <v>44</v>
      </c>
      <c r="AJ73" s="554"/>
      <c r="AK73" s="453">
        <v>46</v>
      </c>
      <c r="AL73" s="463"/>
      <c r="AM73" s="363">
        <v>3</v>
      </c>
      <c r="AN73" s="361"/>
      <c r="AO73" s="361"/>
      <c r="AP73" s="541"/>
      <c r="AQ73" s="452"/>
      <c r="AR73" s="453"/>
      <c r="AS73" s="453"/>
      <c r="AT73" s="463"/>
      <c r="AU73" s="363"/>
      <c r="AV73" s="361"/>
      <c r="AW73" s="361"/>
      <c r="AX73" s="362"/>
      <c r="AY73" s="363"/>
      <c r="AZ73" s="361"/>
      <c r="BA73" s="361"/>
      <c r="BB73" s="362"/>
    </row>
    <row r="74" spans="1:54" ht="15.75" customHeight="1" x14ac:dyDescent="0.25">
      <c r="A74" s="349" t="s">
        <v>137</v>
      </c>
      <c r="B74" s="350"/>
      <c r="C74" s="351" t="s">
        <v>246</v>
      </c>
      <c r="D74" s="558"/>
      <c r="E74" s="558"/>
      <c r="F74" s="558"/>
      <c r="G74" s="558"/>
      <c r="H74" s="558"/>
      <c r="I74" s="558"/>
      <c r="J74" s="558"/>
      <c r="K74" s="558"/>
      <c r="L74" s="558"/>
      <c r="M74" s="558"/>
      <c r="N74" s="558"/>
      <c r="O74" s="558"/>
      <c r="P74" s="559"/>
      <c r="Q74" s="360">
        <v>2</v>
      </c>
      <c r="R74" s="355"/>
      <c r="S74" s="355"/>
      <c r="T74" s="356"/>
      <c r="U74" s="363"/>
      <c r="V74" s="361"/>
      <c r="W74" s="361">
        <v>2</v>
      </c>
      <c r="X74" s="362"/>
      <c r="Y74" s="552">
        <v>3</v>
      </c>
      <c r="Z74" s="361"/>
      <c r="AA74" s="361">
        <v>90</v>
      </c>
      <c r="AB74" s="541"/>
      <c r="AC74" s="79">
        <v>60</v>
      </c>
      <c r="AD74" s="73"/>
      <c r="AE74" s="73">
        <v>30</v>
      </c>
      <c r="AF74" s="73"/>
      <c r="AG74" s="73"/>
      <c r="AH74" s="73"/>
      <c r="AI74" s="73">
        <v>30</v>
      </c>
      <c r="AJ74" s="73"/>
      <c r="AK74" s="355">
        <v>30</v>
      </c>
      <c r="AL74" s="356"/>
      <c r="AM74" s="363">
        <v>3</v>
      </c>
      <c r="AN74" s="361"/>
      <c r="AO74" s="361"/>
      <c r="AP74" s="541"/>
      <c r="AQ74" s="360"/>
      <c r="AR74" s="355"/>
      <c r="AS74" s="355"/>
      <c r="AT74" s="356"/>
      <c r="AU74" s="363"/>
      <c r="AV74" s="361"/>
      <c r="AW74" s="361"/>
      <c r="AX74" s="362"/>
      <c r="AY74" s="363"/>
      <c r="AZ74" s="361"/>
      <c r="BA74" s="361"/>
      <c r="BB74" s="362"/>
    </row>
    <row r="75" spans="1:54" ht="15.75" customHeight="1" x14ac:dyDescent="0.25">
      <c r="A75" s="349" t="s">
        <v>139</v>
      </c>
      <c r="B75" s="350"/>
      <c r="C75" s="351" t="s">
        <v>138</v>
      </c>
      <c r="D75" s="352"/>
      <c r="E75" s="352"/>
      <c r="F75" s="352"/>
      <c r="G75" s="352"/>
      <c r="H75" s="352"/>
      <c r="I75" s="352"/>
      <c r="J75" s="352"/>
      <c r="K75" s="352"/>
      <c r="L75" s="352"/>
      <c r="M75" s="352"/>
      <c r="N75" s="352"/>
      <c r="O75" s="352"/>
      <c r="P75" s="353"/>
      <c r="Q75" s="360">
        <v>1</v>
      </c>
      <c r="R75" s="355"/>
      <c r="S75" s="355"/>
      <c r="T75" s="356"/>
      <c r="U75" s="363"/>
      <c r="V75" s="361"/>
      <c r="W75" s="361"/>
      <c r="X75" s="362"/>
      <c r="Y75" s="552">
        <v>3</v>
      </c>
      <c r="Z75" s="361"/>
      <c r="AA75" s="361">
        <v>90</v>
      </c>
      <c r="AB75" s="541"/>
      <c r="AC75" s="79">
        <v>60</v>
      </c>
      <c r="AD75" s="73"/>
      <c r="AE75" s="73">
        <v>30</v>
      </c>
      <c r="AF75" s="73"/>
      <c r="AG75" s="73"/>
      <c r="AH75" s="73"/>
      <c r="AI75" s="73">
        <v>30</v>
      </c>
      <c r="AJ75" s="73"/>
      <c r="AK75" s="355">
        <v>30</v>
      </c>
      <c r="AL75" s="356"/>
      <c r="AM75" s="363">
        <v>3</v>
      </c>
      <c r="AN75" s="361"/>
      <c r="AO75" s="361"/>
      <c r="AP75" s="541"/>
      <c r="AQ75" s="360"/>
      <c r="AR75" s="355"/>
      <c r="AS75" s="355"/>
      <c r="AT75" s="356"/>
      <c r="AU75" s="363"/>
      <c r="AV75" s="361"/>
      <c r="AW75" s="361"/>
      <c r="AX75" s="362"/>
      <c r="AY75" s="363"/>
      <c r="AZ75" s="361"/>
      <c r="BA75" s="361"/>
      <c r="BB75" s="362"/>
    </row>
    <row r="76" spans="1:54" ht="15.75" customHeight="1" x14ac:dyDescent="0.25">
      <c r="A76" s="349" t="s">
        <v>141</v>
      </c>
      <c r="B76" s="350"/>
      <c r="C76" s="351" t="s">
        <v>136</v>
      </c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3"/>
      <c r="Q76" s="360">
        <v>1</v>
      </c>
      <c r="R76" s="355"/>
      <c r="S76" s="355"/>
      <c r="T76" s="356"/>
      <c r="U76" s="363"/>
      <c r="V76" s="361"/>
      <c r="W76" s="361"/>
      <c r="X76" s="362"/>
      <c r="Y76" s="552">
        <v>3</v>
      </c>
      <c r="Z76" s="361"/>
      <c r="AA76" s="361">
        <v>90</v>
      </c>
      <c r="AB76" s="541"/>
      <c r="AC76" s="79">
        <v>60</v>
      </c>
      <c r="AD76" s="73"/>
      <c r="AE76" s="73">
        <v>30</v>
      </c>
      <c r="AF76" s="73"/>
      <c r="AG76" s="73"/>
      <c r="AH76" s="73"/>
      <c r="AI76" s="73">
        <v>30</v>
      </c>
      <c r="AJ76" s="73"/>
      <c r="AK76" s="355">
        <v>30</v>
      </c>
      <c r="AL76" s="356"/>
      <c r="AM76" s="363">
        <v>3</v>
      </c>
      <c r="AN76" s="361"/>
      <c r="AO76" s="361"/>
      <c r="AP76" s="541"/>
      <c r="AQ76" s="360"/>
      <c r="AR76" s="355"/>
      <c r="AS76" s="355"/>
      <c r="AT76" s="356"/>
      <c r="AU76" s="363"/>
      <c r="AV76" s="361"/>
      <c r="AW76" s="361"/>
      <c r="AX76" s="362"/>
      <c r="AY76" s="363"/>
      <c r="AZ76" s="361"/>
      <c r="BA76" s="361"/>
      <c r="BB76" s="362"/>
    </row>
    <row r="77" spans="1:54" x14ac:dyDescent="0.25">
      <c r="A77" s="349" t="s">
        <v>247</v>
      </c>
      <c r="B77" s="350"/>
      <c r="C77" s="351" t="s">
        <v>140</v>
      </c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3"/>
      <c r="Q77" s="79"/>
      <c r="R77" s="73"/>
      <c r="S77" s="355">
        <v>1</v>
      </c>
      <c r="T77" s="356"/>
      <c r="U77" s="266"/>
      <c r="V77" s="357"/>
      <c r="W77" s="358"/>
      <c r="X77" s="267"/>
      <c r="Y77" s="265">
        <v>3</v>
      </c>
      <c r="Z77" s="357"/>
      <c r="AA77" s="358">
        <v>90</v>
      </c>
      <c r="AB77" s="266"/>
      <c r="AC77" s="360">
        <v>44</v>
      </c>
      <c r="AD77" s="355"/>
      <c r="AE77" s="355">
        <v>22</v>
      </c>
      <c r="AF77" s="355"/>
      <c r="AG77" s="355"/>
      <c r="AH77" s="355"/>
      <c r="AI77" s="355">
        <v>22</v>
      </c>
      <c r="AJ77" s="355"/>
      <c r="AK77" s="355">
        <v>46</v>
      </c>
      <c r="AL77" s="356"/>
      <c r="AM77" s="359"/>
      <c r="AN77" s="72"/>
      <c r="AO77" s="74"/>
      <c r="AP77" s="359"/>
      <c r="AQ77" s="79">
        <v>3</v>
      </c>
      <c r="AR77" s="73"/>
      <c r="AS77" s="355"/>
      <c r="AT77" s="356"/>
      <c r="AU77" s="266"/>
      <c r="AV77" s="357"/>
      <c r="AW77" s="358"/>
      <c r="AX77" s="267"/>
      <c r="AY77" s="265"/>
      <c r="AZ77" s="357"/>
      <c r="BA77" s="358"/>
      <c r="BB77" s="267"/>
    </row>
    <row r="78" spans="1:54" ht="15" customHeight="1" x14ac:dyDescent="0.25">
      <c r="A78" s="349" t="s">
        <v>143</v>
      </c>
      <c r="B78" s="350"/>
      <c r="C78" s="364" t="s">
        <v>147</v>
      </c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5"/>
      <c r="P78" s="366"/>
      <c r="Q78" s="79"/>
      <c r="R78" s="73"/>
      <c r="S78" s="73">
        <v>1</v>
      </c>
      <c r="T78" s="78"/>
      <c r="U78" s="560"/>
      <c r="V78" s="328"/>
      <c r="W78" s="331"/>
      <c r="X78" s="560"/>
      <c r="Y78" s="561">
        <v>3</v>
      </c>
      <c r="Z78" s="328"/>
      <c r="AA78" s="331">
        <v>90</v>
      </c>
      <c r="AB78" s="560"/>
      <c r="AC78" s="79">
        <v>60</v>
      </c>
      <c r="AD78" s="73"/>
      <c r="AE78" s="73">
        <v>30</v>
      </c>
      <c r="AF78" s="73"/>
      <c r="AG78" s="73"/>
      <c r="AH78" s="73"/>
      <c r="AI78" s="73">
        <v>30</v>
      </c>
      <c r="AJ78" s="73"/>
      <c r="AK78" s="73">
        <v>30</v>
      </c>
      <c r="AL78" s="78"/>
      <c r="AM78" s="560">
        <v>4</v>
      </c>
      <c r="AN78" s="328"/>
      <c r="AO78" s="331"/>
      <c r="AP78" s="560"/>
      <c r="AQ78" s="79"/>
      <c r="AR78" s="73"/>
      <c r="AS78" s="73"/>
      <c r="AT78" s="78"/>
      <c r="AU78" s="560"/>
      <c r="AV78" s="328"/>
      <c r="AW78" s="331"/>
      <c r="AX78" s="384"/>
      <c r="AY78" s="561"/>
      <c r="AZ78" s="328"/>
      <c r="BA78" s="331"/>
      <c r="BB78" s="384"/>
    </row>
    <row r="79" spans="1:54" ht="15" customHeight="1" x14ac:dyDescent="0.25">
      <c r="A79" s="349" t="s">
        <v>248</v>
      </c>
      <c r="B79" s="350"/>
      <c r="C79" s="351" t="s">
        <v>149</v>
      </c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3"/>
      <c r="Q79" s="79"/>
      <c r="R79" s="73"/>
      <c r="S79" s="73">
        <v>1</v>
      </c>
      <c r="T79" s="78"/>
      <c r="U79" s="328"/>
      <c r="V79" s="329"/>
      <c r="W79" s="329"/>
      <c r="X79" s="331"/>
      <c r="Y79" s="354">
        <v>3</v>
      </c>
      <c r="Z79" s="329"/>
      <c r="AA79" s="329">
        <v>90</v>
      </c>
      <c r="AB79" s="331"/>
      <c r="AC79" s="332">
        <v>30</v>
      </c>
      <c r="AD79" s="333"/>
      <c r="AE79" s="333"/>
      <c r="AF79" s="333"/>
      <c r="AG79" s="333"/>
      <c r="AH79" s="333"/>
      <c r="AI79" s="333">
        <v>30</v>
      </c>
      <c r="AJ79" s="333"/>
      <c r="AK79" s="333">
        <f t="shared" ref="AK79" si="0">AA79-AC79</f>
        <v>60</v>
      </c>
      <c r="AL79" s="334"/>
      <c r="AM79" s="325">
        <v>2</v>
      </c>
      <c r="AN79" s="326"/>
      <c r="AO79" s="326"/>
      <c r="AP79" s="327"/>
      <c r="AQ79" s="79"/>
      <c r="AR79" s="73"/>
      <c r="AS79" s="73"/>
      <c r="AT79" s="78"/>
      <c r="AU79" s="328"/>
      <c r="AV79" s="329"/>
      <c r="AW79" s="329"/>
      <c r="AX79" s="330"/>
      <c r="AY79" s="354"/>
      <c r="AZ79" s="329"/>
      <c r="BA79" s="329"/>
      <c r="BB79" s="330"/>
    </row>
    <row r="80" spans="1:54" x14ac:dyDescent="0.25">
      <c r="A80" s="349" t="s">
        <v>144</v>
      </c>
      <c r="B80" s="350"/>
      <c r="C80" s="351" t="s">
        <v>145</v>
      </c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3"/>
      <c r="Q80" s="79">
        <v>2</v>
      </c>
      <c r="R80" s="73"/>
      <c r="S80" s="73"/>
      <c r="T80" s="78"/>
      <c r="U80" s="328"/>
      <c r="V80" s="329"/>
      <c r="W80" s="329"/>
      <c r="X80" s="331"/>
      <c r="Y80" s="354">
        <v>3</v>
      </c>
      <c r="Z80" s="329"/>
      <c r="AA80" s="329">
        <v>90</v>
      </c>
      <c r="AB80" s="331"/>
      <c r="AC80" s="79">
        <v>28</v>
      </c>
      <c r="AD80" s="73"/>
      <c r="AE80" s="73">
        <v>14</v>
      </c>
      <c r="AF80" s="73"/>
      <c r="AG80" s="73"/>
      <c r="AH80" s="73"/>
      <c r="AI80" s="73">
        <f>AC80-AE80</f>
        <v>14</v>
      </c>
      <c r="AJ80" s="73"/>
      <c r="AK80" s="73">
        <f t="shared" ref="AK80:AK81" si="1">AA80-AC80</f>
        <v>62</v>
      </c>
      <c r="AL80" s="78"/>
      <c r="AM80" s="328"/>
      <c r="AN80" s="329"/>
      <c r="AO80" s="329">
        <v>2</v>
      </c>
      <c r="AP80" s="331"/>
      <c r="AQ80" s="360"/>
      <c r="AR80" s="355"/>
      <c r="AS80" s="355"/>
      <c r="AT80" s="356"/>
      <c r="AU80" s="363"/>
      <c r="AV80" s="361"/>
      <c r="AW80" s="361"/>
      <c r="AX80" s="362"/>
      <c r="AY80" s="363"/>
      <c r="AZ80" s="361"/>
      <c r="BA80" s="361"/>
      <c r="BB80" s="362"/>
    </row>
    <row r="81" spans="1:54" x14ac:dyDescent="0.25">
      <c r="A81" s="349" t="s">
        <v>146</v>
      </c>
      <c r="B81" s="350"/>
      <c r="C81" s="351" t="s">
        <v>153</v>
      </c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3"/>
      <c r="Q81" s="79">
        <v>2</v>
      </c>
      <c r="R81" s="73"/>
      <c r="S81" s="73">
        <v>1</v>
      </c>
      <c r="T81" s="78"/>
      <c r="U81" s="72"/>
      <c r="V81" s="73"/>
      <c r="W81" s="73"/>
      <c r="X81" s="74"/>
      <c r="Y81" s="79">
        <v>6</v>
      </c>
      <c r="Z81" s="73"/>
      <c r="AA81" s="73">
        <v>180</v>
      </c>
      <c r="AB81" s="74"/>
      <c r="AC81" s="79">
        <v>125</v>
      </c>
      <c r="AD81" s="73"/>
      <c r="AE81" s="73"/>
      <c r="AF81" s="73"/>
      <c r="AG81" s="73"/>
      <c r="AH81" s="73"/>
      <c r="AI81" s="73">
        <v>125</v>
      </c>
      <c r="AJ81" s="73"/>
      <c r="AK81" s="73">
        <f t="shared" si="1"/>
        <v>55</v>
      </c>
      <c r="AL81" s="78"/>
      <c r="AM81" s="72">
        <v>3</v>
      </c>
      <c r="AN81" s="73"/>
      <c r="AO81" s="73">
        <v>3</v>
      </c>
      <c r="AP81" s="74"/>
      <c r="AQ81" s="79"/>
      <c r="AR81" s="73"/>
      <c r="AS81" s="73"/>
      <c r="AT81" s="78"/>
      <c r="AU81" s="72"/>
      <c r="AV81" s="73"/>
      <c r="AW81" s="73"/>
      <c r="AX81" s="78"/>
      <c r="AY81" s="79"/>
      <c r="AZ81" s="73"/>
      <c r="BA81" s="73"/>
      <c r="BB81" s="78"/>
    </row>
    <row r="82" spans="1:54" x14ac:dyDescent="0.25">
      <c r="A82" s="349" t="s">
        <v>148</v>
      </c>
      <c r="B82" s="350"/>
      <c r="C82" s="351" t="s">
        <v>249</v>
      </c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3"/>
      <c r="Q82" s="79"/>
      <c r="R82" s="73"/>
      <c r="S82" s="73">
        <v>1</v>
      </c>
      <c r="T82" s="78"/>
      <c r="U82" s="328"/>
      <c r="V82" s="329"/>
      <c r="W82" s="329"/>
      <c r="X82" s="331"/>
      <c r="Y82" s="354">
        <v>3</v>
      </c>
      <c r="Z82" s="329"/>
      <c r="AA82" s="329">
        <v>90</v>
      </c>
      <c r="AB82" s="331"/>
      <c r="AC82" s="79">
        <v>44</v>
      </c>
      <c r="AD82" s="73"/>
      <c r="AE82" s="73">
        <v>22</v>
      </c>
      <c r="AF82" s="73"/>
      <c r="AG82" s="73"/>
      <c r="AH82" s="73"/>
      <c r="AI82" s="73">
        <v>22</v>
      </c>
      <c r="AJ82" s="73"/>
      <c r="AK82" s="73">
        <v>46</v>
      </c>
      <c r="AL82" s="78"/>
      <c r="AM82" s="328">
        <v>2</v>
      </c>
      <c r="AN82" s="329"/>
      <c r="AO82" s="329"/>
      <c r="AP82" s="331"/>
      <c r="AQ82" s="79"/>
      <c r="AR82" s="73"/>
      <c r="AS82" s="73"/>
      <c r="AT82" s="78"/>
      <c r="AU82" s="328"/>
      <c r="AV82" s="329"/>
      <c r="AW82" s="329"/>
      <c r="AX82" s="330"/>
      <c r="AY82" s="354"/>
      <c r="AZ82" s="329"/>
      <c r="BA82" s="329"/>
      <c r="BB82" s="330"/>
    </row>
    <row r="83" spans="1:54" x14ac:dyDescent="0.25">
      <c r="A83" s="349" t="s">
        <v>150</v>
      </c>
      <c r="B83" s="350"/>
      <c r="C83" s="364" t="s">
        <v>151</v>
      </c>
      <c r="D83" s="365"/>
      <c r="E83" s="365"/>
      <c r="F83" s="365"/>
      <c r="G83" s="365"/>
      <c r="H83" s="365"/>
      <c r="I83" s="365"/>
      <c r="J83" s="365"/>
      <c r="K83" s="365"/>
      <c r="L83" s="365"/>
      <c r="M83" s="365"/>
      <c r="N83" s="365"/>
      <c r="O83" s="365"/>
      <c r="P83" s="366"/>
      <c r="Q83" s="79">
        <v>2</v>
      </c>
      <c r="R83" s="73"/>
      <c r="S83" s="73"/>
      <c r="T83" s="78"/>
      <c r="U83" s="359"/>
      <c r="V83" s="72"/>
      <c r="W83" s="74"/>
      <c r="X83" s="359"/>
      <c r="Y83" s="354">
        <v>3</v>
      </c>
      <c r="Z83" s="329"/>
      <c r="AA83" s="329">
        <v>90</v>
      </c>
      <c r="AB83" s="331"/>
      <c r="AC83" s="79">
        <v>44</v>
      </c>
      <c r="AD83" s="73"/>
      <c r="AE83" s="73">
        <v>22</v>
      </c>
      <c r="AF83" s="73"/>
      <c r="AG83" s="73"/>
      <c r="AH83" s="73"/>
      <c r="AI83" s="73">
        <v>22</v>
      </c>
      <c r="AJ83" s="73"/>
      <c r="AK83" s="73">
        <v>46</v>
      </c>
      <c r="AL83" s="78"/>
      <c r="AM83" s="328"/>
      <c r="AN83" s="329"/>
      <c r="AO83" s="329">
        <v>2</v>
      </c>
      <c r="AP83" s="331"/>
      <c r="AQ83" s="79"/>
      <c r="AR83" s="73"/>
      <c r="AS83" s="73"/>
      <c r="AT83" s="78"/>
      <c r="AU83" s="328"/>
      <c r="AV83" s="329"/>
      <c r="AW83" s="329"/>
      <c r="AX83" s="330"/>
      <c r="AY83" s="354"/>
      <c r="AZ83" s="329"/>
      <c r="BA83" s="329"/>
      <c r="BB83" s="330"/>
    </row>
    <row r="84" spans="1:54" x14ac:dyDescent="0.25">
      <c r="A84" s="349" t="s">
        <v>152</v>
      </c>
      <c r="B84" s="350"/>
      <c r="C84" s="351" t="s">
        <v>250</v>
      </c>
      <c r="D84" s="352"/>
      <c r="E84" s="352"/>
      <c r="F84" s="352"/>
      <c r="G84" s="352"/>
      <c r="H84" s="352"/>
      <c r="I84" s="352"/>
      <c r="J84" s="352"/>
      <c r="K84" s="352"/>
      <c r="L84" s="352"/>
      <c r="M84" s="352"/>
      <c r="N84" s="352"/>
      <c r="O84" s="352"/>
      <c r="P84" s="353"/>
      <c r="Q84" s="79">
        <v>4</v>
      </c>
      <c r="R84" s="73"/>
      <c r="S84" s="73"/>
      <c r="T84" s="78"/>
      <c r="U84" s="72"/>
      <c r="V84" s="73"/>
      <c r="W84" s="73"/>
      <c r="X84" s="74"/>
      <c r="Y84" s="354">
        <v>3</v>
      </c>
      <c r="Z84" s="329"/>
      <c r="AA84" s="329">
        <v>90</v>
      </c>
      <c r="AB84" s="331"/>
      <c r="AC84" s="79">
        <v>44</v>
      </c>
      <c r="AD84" s="73"/>
      <c r="AE84" s="73">
        <v>22</v>
      </c>
      <c r="AF84" s="73"/>
      <c r="AG84" s="73"/>
      <c r="AH84" s="73"/>
      <c r="AI84" s="73">
        <v>22</v>
      </c>
      <c r="AJ84" s="73"/>
      <c r="AK84" s="73">
        <v>46</v>
      </c>
      <c r="AL84" s="78"/>
      <c r="AM84" s="328"/>
      <c r="AN84" s="329"/>
      <c r="AO84" s="73"/>
      <c r="AP84" s="74"/>
      <c r="AQ84" s="79"/>
      <c r="AR84" s="73"/>
      <c r="AS84" s="73">
        <v>2</v>
      </c>
      <c r="AT84" s="78"/>
      <c r="AU84" s="72"/>
      <c r="AV84" s="73"/>
      <c r="AW84" s="73"/>
      <c r="AX84" s="78"/>
      <c r="AY84" s="79"/>
      <c r="AZ84" s="73"/>
      <c r="BA84" s="73"/>
      <c r="BB84" s="78"/>
    </row>
    <row r="85" spans="1:54" ht="15" customHeight="1" x14ac:dyDescent="0.25">
      <c r="A85" s="349" t="s">
        <v>154</v>
      </c>
      <c r="B85" s="350"/>
      <c r="C85" s="351" t="s">
        <v>199</v>
      </c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3"/>
      <c r="Q85" s="79"/>
      <c r="R85" s="73"/>
      <c r="S85" s="73">
        <v>2</v>
      </c>
      <c r="T85" s="78"/>
      <c r="U85" s="359"/>
      <c r="V85" s="72"/>
      <c r="W85" s="74"/>
      <c r="X85" s="359"/>
      <c r="Y85" s="374">
        <v>3</v>
      </c>
      <c r="Z85" s="72"/>
      <c r="AA85" s="74">
        <v>90</v>
      </c>
      <c r="AB85" s="359"/>
      <c r="AC85" s="79">
        <v>30</v>
      </c>
      <c r="AD85" s="73"/>
      <c r="AE85" s="73">
        <v>16</v>
      </c>
      <c r="AF85" s="73"/>
      <c r="AG85" s="73">
        <v>14</v>
      </c>
      <c r="AH85" s="73"/>
      <c r="AI85" s="73"/>
      <c r="AJ85" s="73"/>
      <c r="AK85" s="73">
        <v>60</v>
      </c>
      <c r="AL85" s="78"/>
      <c r="AM85" s="359"/>
      <c r="AN85" s="72"/>
      <c r="AO85" s="74">
        <v>2</v>
      </c>
      <c r="AP85" s="359"/>
      <c r="AQ85" s="79"/>
      <c r="AR85" s="73"/>
      <c r="AS85" s="73"/>
      <c r="AT85" s="78"/>
      <c r="AU85" s="379"/>
      <c r="AV85" s="380"/>
      <c r="AW85" s="48"/>
      <c r="AX85" s="48"/>
      <c r="AY85" s="562"/>
      <c r="AZ85" s="380"/>
      <c r="BA85" s="381"/>
      <c r="BB85" s="382"/>
    </row>
    <row r="86" spans="1:54" ht="15" customHeight="1" x14ac:dyDescent="0.25">
      <c r="A86" s="349" t="s">
        <v>251</v>
      </c>
      <c r="B86" s="350"/>
      <c r="C86" s="351" t="s">
        <v>252</v>
      </c>
      <c r="D86" s="352"/>
      <c r="E86" s="352"/>
      <c r="F86" s="352"/>
      <c r="G86" s="352"/>
      <c r="H86" s="352"/>
      <c r="I86" s="352"/>
      <c r="J86" s="352"/>
      <c r="K86" s="352"/>
      <c r="L86" s="352"/>
      <c r="M86" s="352"/>
      <c r="N86" s="352"/>
      <c r="O86" s="352"/>
      <c r="P86" s="353"/>
      <c r="Q86" s="79">
        <v>3</v>
      </c>
      <c r="R86" s="73"/>
      <c r="S86" s="73"/>
      <c r="T86" s="78"/>
      <c r="U86" s="328"/>
      <c r="V86" s="329"/>
      <c r="W86" s="329"/>
      <c r="X86" s="331"/>
      <c r="Y86" s="374">
        <v>3</v>
      </c>
      <c r="Z86" s="72"/>
      <c r="AA86" s="74">
        <v>90</v>
      </c>
      <c r="AB86" s="359"/>
      <c r="AC86" s="79">
        <v>30</v>
      </c>
      <c r="AD86" s="73"/>
      <c r="AE86" s="73">
        <v>16</v>
      </c>
      <c r="AF86" s="73"/>
      <c r="AG86" s="73">
        <v>14</v>
      </c>
      <c r="AH86" s="73"/>
      <c r="AI86" s="73"/>
      <c r="AJ86" s="73"/>
      <c r="AK86" s="73">
        <v>60</v>
      </c>
      <c r="AL86" s="78"/>
      <c r="AM86" s="359"/>
      <c r="AN86" s="72"/>
      <c r="AO86" s="74"/>
      <c r="AP86" s="359"/>
      <c r="AQ86" s="79">
        <v>2</v>
      </c>
      <c r="AR86" s="73"/>
      <c r="AS86" s="73"/>
      <c r="AT86" s="78"/>
      <c r="AU86" s="373"/>
      <c r="AV86" s="370"/>
      <c r="AW86" s="370"/>
      <c r="AX86" s="563"/>
      <c r="AY86" s="369"/>
      <c r="AZ86" s="370"/>
      <c r="BA86" s="371"/>
      <c r="BB86" s="372"/>
    </row>
    <row r="87" spans="1:54" ht="15" customHeight="1" x14ac:dyDescent="0.25">
      <c r="A87" s="349" t="s">
        <v>157</v>
      </c>
      <c r="B87" s="350"/>
      <c r="C87" s="351" t="s">
        <v>253</v>
      </c>
      <c r="D87" s="352"/>
      <c r="E87" s="352"/>
      <c r="F87" s="352"/>
      <c r="G87" s="352"/>
      <c r="H87" s="352"/>
      <c r="I87" s="352"/>
      <c r="J87" s="352"/>
      <c r="K87" s="352"/>
      <c r="L87" s="352"/>
      <c r="M87" s="352"/>
      <c r="N87" s="352"/>
      <c r="O87" s="352"/>
      <c r="P87" s="353"/>
      <c r="Q87" s="79">
        <v>4</v>
      </c>
      <c r="R87" s="73"/>
      <c r="S87" s="73"/>
      <c r="T87" s="78"/>
      <c r="U87" s="328"/>
      <c r="V87" s="329"/>
      <c r="W87" s="329"/>
      <c r="X87" s="331"/>
      <c r="Y87" s="374">
        <v>3</v>
      </c>
      <c r="Z87" s="72"/>
      <c r="AA87" s="74">
        <v>90</v>
      </c>
      <c r="AB87" s="359"/>
      <c r="AC87" s="79">
        <v>30</v>
      </c>
      <c r="AD87" s="73"/>
      <c r="AE87" s="73">
        <v>16</v>
      </c>
      <c r="AF87" s="73"/>
      <c r="AG87" s="73">
        <v>14</v>
      </c>
      <c r="AH87" s="73"/>
      <c r="AI87" s="73"/>
      <c r="AJ87" s="73"/>
      <c r="AK87" s="73">
        <v>60</v>
      </c>
      <c r="AL87" s="78"/>
      <c r="AM87" s="359"/>
      <c r="AN87" s="72"/>
      <c r="AO87" s="74"/>
      <c r="AP87" s="359"/>
      <c r="AQ87" s="79"/>
      <c r="AR87" s="73"/>
      <c r="AS87" s="73">
        <v>2</v>
      </c>
      <c r="AT87" s="78"/>
      <c r="AU87" s="373"/>
      <c r="AV87" s="370"/>
      <c r="AW87" s="370"/>
      <c r="AX87" s="563"/>
      <c r="AY87" s="369"/>
      <c r="AZ87" s="370"/>
      <c r="BA87" s="371"/>
      <c r="BB87" s="372"/>
    </row>
    <row r="88" spans="1:54" ht="15" customHeight="1" x14ac:dyDescent="0.25">
      <c r="A88" s="349" t="s">
        <v>158</v>
      </c>
      <c r="B88" s="350"/>
      <c r="C88" s="351" t="s">
        <v>254</v>
      </c>
      <c r="D88" s="352"/>
      <c r="E88" s="352"/>
      <c r="F88" s="352"/>
      <c r="G88" s="352"/>
      <c r="H88" s="352"/>
      <c r="I88" s="352"/>
      <c r="J88" s="352"/>
      <c r="K88" s="352"/>
      <c r="L88" s="352"/>
      <c r="M88" s="352"/>
      <c r="N88" s="352"/>
      <c r="O88" s="352"/>
      <c r="P88" s="353"/>
      <c r="Q88" s="79">
        <v>3</v>
      </c>
      <c r="R88" s="73"/>
      <c r="S88" s="73"/>
      <c r="T88" s="78"/>
      <c r="U88" s="328"/>
      <c r="V88" s="329"/>
      <c r="W88" s="329"/>
      <c r="X88" s="331"/>
      <c r="Y88" s="354">
        <v>3</v>
      </c>
      <c r="Z88" s="329"/>
      <c r="AA88" s="329">
        <v>90</v>
      </c>
      <c r="AB88" s="331"/>
      <c r="AC88" s="79">
        <v>44</v>
      </c>
      <c r="AD88" s="73"/>
      <c r="AE88" s="73">
        <v>22</v>
      </c>
      <c r="AF88" s="73"/>
      <c r="AG88" s="73"/>
      <c r="AH88" s="73"/>
      <c r="AI88" s="73">
        <v>22</v>
      </c>
      <c r="AJ88" s="73"/>
      <c r="AK88" s="73">
        <v>46</v>
      </c>
      <c r="AL88" s="78"/>
      <c r="AM88" s="359"/>
      <c r="AN88" s="72"/>
      <c r="AO88" s="74"/>
      <c r="AP88" s="359"/>
      <c r="AQ88" s="79">
        <v>2</v>
      </c>
      <c r="AR88" s="73"/>
      <c r="AS88" s="73"/>
      <c r="AT88" s="78"/>
      <c r="AU88" s="373"/>
      <c r="AV88" s="370"/>
      <c r="AW88" s="370"/>
      <c r="AX88" s="563"/>
      <c r="AY88" s="369"/>
      <c r="AZ88" s="370"/>
      <c r="BA88" s="371"/>
      <c r="BB88" s="372"/>
    </row>
    <row r="89" spans="1:54" x14ac:dyDescent="0.25">
      <c r="A89" s="349" t="s">
        <v>159</v>
      </c>
      <c r="B89" s="350"/>
      <c r="C89" s="351" t="s">
        <v>155</v>
      </c>
      <c r="D89" s="352"/>
      <c r="E89" s="352"/>
      <c r="F89" s="352"/>
      <c r="G89" s="352"/>
      <c r="H89" s="352"/>
      <c r="I89" s="352"/>
      <c r="J89" s="352"/>
      <c r="K89" s="352"/>
      <c r="L89" s="352"/>
      <c r="M89" s="352"/>
      <c r="N89" s="352"/>
      <c r="O89" s="352"/>
      <c r="P89" s="353"/>
      <c r="Q89" s="79">
        <v>6</v>
      </c>
      <c r="R89" s="73"/>
      <c r="S89" s="367" t="s">
        <v>156</v>
      </c>
      <c r="T89" s="368"/>
      <c r="U89" s="72"/>
      <c r="V89" s="73"/>
      <c r="W89" s="73"/>
      <c r="X89" s="74"/>
      <c r="Y89" s="79">
        <v>14</v>
      </c>
      <c r="Z89" s="73"/>
      <c r="AA89" s="73">
        <f t="shared" ref="AA89" si="2">Y89*30</f>
        <v>420</v>
      </c>
      <c r="AB89" s="74"/>
      <c r="AC89" s="79">
        <v>220</v>
      </c>
      <c r="AD89" s="73"/>
      <c r="AE89" s="73"/>
      <c r="AF89" s="73"/>
      <c r="AG89" s="73"/>
      <c r="AH89" s="73"/>
      <c r="AI89" s="73">
        <f>AC89-AE89</f>
        <v>220</v>
      </c>
      <c r="AJ89" s="73"/>
      <c r="AK89" s="73">
        <f t="shared" ref="AK89" si="3">AA89-AC89</f>
        <v>200</v>
      </c>
      <c r="AL89" s="78"/>
      <c r="AM89" s="72"/>
      <c r="AN89" s="73"/>
      <c r="AO89" s="73"/>
      <c r="AP89" s="74"/>
      <c r="AQ89" s="79">
        <v>5</v>
      </c>
      <c r="AR89" s="73"/>
      <c r="AS89" s="73">
        <v>4</v>
      </c>
      <c r="AT89" s="78"/>
      <c r="AU89" s="72">
        <v>4</v>
      </c>
      <c r="AV89" s="73"/>
      <c r="AW89" s="73">
        <v>4</v>
      </c>
      <c r="AX89" s="78"/>
      <c r="AY89" s="79"/>
      <c r="AZ89" s="73"/>
      <c r="BA89" s="73"/>
      <c r="BB89" s="78"/>
    </row>
    <row r="90" spans="1:54" x14ac:dyDescent="0.25">
      <c r="A90" s="349" t="s">
        <v>161</v>
      </c>
      <c r="B90" s="350"/>
      <c r="C90" s="351" t="s">
        <v>182</v>
      </c>
      <c r="D90" s="352"/>
      <c r="E90" s="352"/>
      <c r="F90" s="352"/>
      <c r="G90" s="352"/>
      <c r="H90" s="352"/>
      <c r="I90" s="352"/>
      <c r="J90" s="352"/>
      <c r="K90" s="352"/>
      <c r="L90" s="352"/>
      <c r="M90" s="352"/>
      <c r="N90" s="352"/>
      <c r="O90" s="352"/>
      <c r="P90" s="353"/>
      <c r="Q90" s="79"/>
      <c r="R90" s="73"/>
      <c r="S90" s="73">
        <v>3</v>
      </c>
      <c r="T90" s="78"/>
      <c r="U90" s="328"/>
      <c r="V90" s="329"/>
      <c r="W90" s="329"/>
      <c r="X90" s="331"/>
      <c r="Y90" s="354">
        <v>3</v>
      </c>
      <c r="Z90" s="329"/>
      <c r="AA90" s="329">
        <v>90</v>
      </c>
      <c r="AB90" s="331"/>
      <c r="AC90" s="79">
        <v>30</v>
      </c>
      <c r="AD90" s="73"/>
      <c r="AE90" s="73">
        <v>16</v>
      </c>
      <c r="AF90" s="73"/>
      <c r="AG90" s="73"/>
      <c r="AH90" s="73"/>
      <c r="AI90" s="73">
        <v>14</v>
      </c>
      <c r="AJ90" s="73"/>
      <c r="AK90" s="73">
        <v>60</v>
      </c>
      <c r="AL90" s="78"/>
      <c r="AM90" s="328"/>
      <c r="AN90" s="329"/>
      <c r="AO90" s="329"/>
      <c r="AP90" s="331"/>
      <c r="AQ90" s="79">
        <v>2</v>
      </c>
      <c r="AR90" s="73"/>
      <c r="AS90" s="73"/>
      <c r="AT90" s="78"/>
      <c r="AU90" s="373"/>
      <c r="AV90" s="370"/>
      <c r="AW90" s="329">
        <v>3</v>
      </c>
      <c r="AX90" s="330"/>
      <c r="AY90" s="369"/>
      <c r="AZ90" s="370"/>
      <c r="BA90" s="371"/>
      <c r="BB90" s="372"/>
    </row>
    <row r="91" spans="1:54" ht="15" customHeight="1" x14ac:dyDescent="0.25">
      <c r="A91" s="349" t="s">
        <v>163</v>
      </c>
      <c r="B91" s="350"/>
      <c r="C91" s="351" t="s">
        <v>200</v>
      </c>
      <c r="D91" s="352"/>
      <c r="E91" s="352"/>
      <c r="F91" s="352"/>
      <c r="G91" s="352"/>
      <c r="H91" s="352"/>
      <c r="I91" s="352"/>
      <c r="J91" s="352"/>
      <c r="K91" s="352"/>
      <c r="L91" s="352"/>
      <c r="M91" s="352"/>
      <c r="N91" s="352"/>
      <c r="O91" s="352"/>
      <c r="P91" s="353"/>
      <c r="Q91" s="79"/>
      <c r="R91" s="73"/>
      <c r="S91" s="73">
        <v>2</v>
      </c>
      <c r="T91" s="78"/>
      <c r="U91" s="72"/>
      <c r="V91" s="73"/>
      <c r="W91" s="73"/>
      <c r="X91" s="74"/>
      <c r="Y91" s="79">
        <v>3</v>
      </c>
      <c r="Z91" s="73"/>
      <c r="AA91" s="329">
        <v>90</v>
      </c>
      <c r="AB91" s="331"/>
      <c r="AC91" s="79">
        <v>30</v>
      </c>
      <c r="AD91" s="73"/>
      <c r="AE91" s="73">
        <v>16</v>
      </c>
      <c r="AF91" s="73"/>
      <c r="AG91" s="73"/>
      <c r="AH91" s="73"/>
      <c r="AI91" s="73">
        <v>14</v>
      </c>
      <c r="AJ91" s="73"/>
      <c r="AK91" s="73">
        <v>60</v>
      </c>
      <c r="AL91" s="78"/>
      <c r="AM91" s="72"/>
      <c r="AN91" s="73"/>
      <c r="AO91" s="74">
        <v>2</v>
      </c>
      <c r="AP91" s="359"/>
      <c r="AQ91" s="79"/>
      <c r="AR91" s="73"/>
      <c r="AS91" s="73"/>
      <c r="AT91" s="78"/>
      <c r="AU91" s="72"/>
      <c r="AV91" s="73"/>
      <c r="AW91" s="73"/>
      <c r="AX91" s="78"/>
      <c r="AY91" s="79"/>
      <c r="AZ91" s="73"/>
      <c r="BA91" s="74"/>
      <c r="BB91" s="80"/>
    </row>
    <row r="92" spans="1:54" ht="15" customHeight="1" x14ac:dyDescent="0.25">
      <c r="A92" s="349" t="s">
        <v>165</v>
      </c>
      <c r="B92" s="350"/>
      <c r="C92" s="351" t="s">
        <v>201</v>
      </c>
      <c r="D92" s="352"/>
      <c r="E92" s="352"/>
      <c r="F92" s="352"/>
      <c r="G92" s="352"/>
      <c r="H92" s="352"/>
      <c r="I92" s="352"/>
      <c r="J92" s="352"/>
      <c r="K92" s="352"/>
      <c r="L92" s="352"/>
      <c r="M92" s="352"/>
      <c r="N92" s="352"/>
      <c r="O92" s="352"/>
      <c r="P92" s="353"/>
      <c r="Q92" s="79"/>
      <c r="R92" s="73"/>
      <c r="S92" s="73">
        <v>2</v>
      </c>
      <c r="T92" s="78"/>
      <c r="U92" s="72"/>
      <c r="V92" s="73"/>
      <c r="W92" s="73"/>
      <c r="X92" s="74"/>
      <c r="Y92" s="79">
        <v>3</v>
      </c>
      <c r="Z92" s="73"/>
      <c r="AA92" s="329">
        <v>90</v>
      </c>
      <c r="AB92" s="331"/>
      <c r="AC92" s="79">
        <v>30</v>
      </c>
      <c r="AD92" s="73"/>
      <c r="AE92" s="73">
        <v>16</v>
      </c>
      <c r="AF92" s="73"/>
      <c r="AG92" s="73"/>
      <c r="AH92" s="73"/>
      <c r="AI92" s="73">
        <v>14</v>
      </c>
      <c r="AJ92" s="73"/>
      <c r="AK92" s="73">
        <v>60</v>
      </c>
      <c r="AL92" s="78"/>
      <c r="AM92" s="72"/>
      <c r="AN92" s="73"/>
      <c r="AO92" s="74">
        <v>2</v>
      </c>
      <c r="AP92" s="359"/>
      <c r="AQ92" s="79"/>
      <c r="AR92" s="73"/>
      <c r="AS92" s="73"/>
      <c r="AT92" s="78"/>
      <c r="AU92" s="72"/>
      <c r="AV92" s="73"/>
      <c r="AW92" s="73"/>
      <c r="AX92" s="78"/>
      <c r="AY92" s="79"/>
      <c r="AZ92" s="73"/>
      <c r="BA92" s="74"/>
      <c r="BB92" s="80"/>
    </row>
    <row r="93" spans="1:54" ht="15" customHeight="1" x14ac:dyDescent="0.25">
      <c r="A93" s="349" t="s">
        <v>167</v>
      </c>
      <c r="B93" s="350"/>
      <c r="C93" s="351" t="s">
        <v>202</v>
      </c>
      <c r="D93" s="352"/>
      <c r="E93" s="352"/>
      <c r="F93" s="352"/>
      <c r="G93" s="352"/>
      <c r="H93" s="352"/>
      <c r="I93" s="352"/>
      <c r="J93" s="352"/>
      <c r="K93" s="352"/>
      <c r="L93" s="352"/>
      <c r="M93" s="352"/>
      <c r="N93" s="352"/>
      <c r="O93" s="352"/>
      <c r="P93" s="353"/>
      <c r="Q93" s="79"/>
      <c r="R93" s="73"/>
      <c r="S93" s="73">
        <v>2</v>
      </c>
      <c r="T93" s="78"/>
      <c r="U93" s="72"/>
      <c r="V93" s="73"/>
      <c r="W93" s="73"/>
      <c r="X93" s="74"/>
      <c r="Y93" s="79">
        <v>3</v>
      </c>
      <c r="Z93" s="73"/>
      <c r="AA93" s="329">
        <v>90</v>
      </c>
      <c r="AB93" s="331"/>
      <c r="AC93" s="79">
        <v>66</v>
      </c>
      <c r="AD93" s="73"/>
      <c r="AE93" s="73"/>
      <c r="AF93" s="73"/>
      <c r="AG93" s="73"/>
      <c r="AH93" s="73"/>
      <c r="AI93" s="73">
        <v>66</v>
      </c>
      <c r="AJ93" s="73"/>
      <c r="AK93" s="73">
        <v>24</v>
      </c>
      <c r="AL93" s="78"/>
      <c r="AM93" s="72"/>
      <c r="AN93" s="73"/>
      <c r="AO93" s="74">
        <v>4</v>
      </c>
      <c r="AP93" s="359"/>
      <c r="AQ93" s="79"/>
      <c r="AR93" s="73"/>
      <c r="AS93" s="398" t="s">
        <v>198</v>
      </c>
      <c r="AT93" s="399"/>
      <c r="AU93" s="72"/>
      <c r="AV93" s="73"/>
      <c r="AW93" s="73"/>
      <c r="AX93" s="78"/>
      <c r="AY93" s="79"/>
      <c r="AZ93" s="73"/>
      <c r="BA93" s="74"/>
      <c r="BB93" s="80"/>
    </row>
    <row r="94" spans="1:54" x14ac:dyDescent="0.25">
      <c r="A94" s="349" t="s">
        <v>169</v>
      </c>
      <c r="B94" s="350"/>
      <c r="C94" s="351" t="s">
        <v>190</v>
      </c>
      <c r="D94" s="352"/>
      <c r="E94" s="352"/>
      <c r="F94" s="352"/>
      <c r="G94" s="352"/>
      <c r="H94" s="352"/>
      <c r="I94" s="352"/>
      <c r="J94" s="352"/>
      <c r="K94" s="352"/>
      <c r="L94" s="352"/>
      <c r="M94" s="352"/>
      <c r="N94" s="352"/>
      <c r="O94" s="352"/>
      <c r="P94" s="353"/>
      <c r="Q94" s="79"/>
      <c r="R94" s="73"/>
      <c r="S94" s="73">
        <v>2</v>
      </c>
      <c r="T94" s="78"/>
      <c r="U94" s="72"/>
      <c r="V94" s="73"/>
      <c r="W94" s="73"/>
      <c r="X94" s="74"/>
      <c r="Y94" s="79">
        <v>3</v>
      </c>
      <c r="Z94" s="73"/>
      <c r="AA94" s="329">
        <v>90</v>
      </c>
      <c r="AB94" s="331"/>
      <c r="AC94" s="79">
        <v>44</v>
      </c>
      <c r="AD94" s="73"/>
      <c r="AE94" s="73">
        <v>22</v>
      </c>
      <c r="AF94" s="73"/>
      <c r="AG94" s="73"/>
      <c r="AH94" s="73"/>
      <c r="AI94" s="73">
        <v>22</v>
      </c>
      <c r="AJ94" s="73"/>
      <c r="AK94" s="73">
        <v>46</v>
      </c>
      <c r="AL94" s="78"/>
      <c r="AM94" s="72"/>
      <c r="AN94" s="73"/>
      <c r="AO94" s="74">
        <v>3</v>
      </c>
      <c r="AP94" s="359"/>
      <c r="AQ94" s="79"/>
      <c r="AR94" s="73"/>
      <c r="AS94" s="73"/>
      <c r="AT94" s="78"/>
      <c r="AU94" s="72"/>
      <c r="AV94" s="73"/>
      <c r="AW94" s="73"/>
      <c r="AX94" s="78"/>
      <c r="AY94" s="79"/>
      <c r="AZ94" s="73"/>
      <c r="BA94" s="74"/>
      <c r="BB94" s="80"/>
    </row>
    <row r="95" spans="1:54" x14ac:dyDescent="0.25">
      <c r="A95" s="349" t="s">
        <v>171</v>
      </c>
      <c r="B95" s="350"/>
      <c r="C95" s="351" t="s">
        <v>256</v>
      </c>
      <c r="D95" s="352"/>
      <c r="E95" s="352"/>
      <c r="F95" s="352"/>
      <c r="G95" s="352"/>
      <c r="H95" s="352"/>
      <c r="I95" s="352"/>
      <c r="J95" s="352"/>
      <c r="K95" s="352"/>
      <c r="L95" s="352"/>
      <c r="M95" s="352"/>
      <c r="N95" s="352"/>
      <c r="O95" s="352"/>
      <c r="P95" s="353"/>
      <c r="Q95" s="79"/>
      <c r="R95" s="73"/>
      <c r="S95" s="73">
        <v>6</v>
      </c>
      <c r="T95" s="78"/>
      <c r="U95" s="72"/>
      <c r="V95" s="73"/>
      <c r="W95" s="73"/>
      <c r="X95" s="74"/>
      <c r="Y95" s="79">
        <v>3</v>
      </c>
      <c r="Z95" s="73"/>
      <c r="AA95" s="329">
        <v>90</v>
      </c>
      <c r="AB95" s="331"/>
      <c r="AC95" s="79">
        <v>44</v>
      </c>
      <c r="AD95" s="73"/>
      <c r="AE95" s="73">
        <v>22</v>
      </c>
      <c r="AF95" s="73"/>
      <c r="AG95" s="73"/>
      <c r="AH95" s="73"/>
      <c r="AI95" s="73">
        <v>22</v>
      </c>
      <c r="AJ95" s="73"/>
      <c r="AK95" s="73">
        <v>46</v>
      </c>
      <c r="AL95" s="78"/>
      <c r="AM95" s="72"/>
      <c r="AN95" s="73"/>
      <c r="AO95" s="74"/>
      <c r="AP95" s="359"/>
      <c r="AQ95" s="79"/>
      <c r="AR95" s="73"/>
      <c r="AS95" s="73"/>
      <c r="AT95" s="78"/>
      <c r="AU95" s="72"/>
      <c r="AV95" s="73"/>
      <c r="AW95" s="73">
        <v>2</v>
      </c>
      <c r="AX95" s="78"/>
      <c r="AY95" s="79"/>
      <c r="AZ95" s="73"/>
      <c r="BA95" s="74"/>
      <c r="BB95" s="80"/>
    </row>
    <row r="96" spans="1:54" x14ac:dyDescent="0.25">
      <c r="A96" s="349" t="s">
        <v>173</v>
      </c>
      <c r="B96" s="350"/>
      <c r="C96" s="351" t="s">
        <v>257</v>
      </c>
      <c r="D96" s="352"/>
      <c r="E96" s="352"/>
      <c r="F96" s="352"/>
      <c r="G96" s="352"/>
      <c r="H96" s="352"/>
      <c r="I96" s="352"/>
      <c r="J96" s="352"/>
      <c r="K96" s="352"/>
      <c r="L96" s="352"/>
      <c r="M96" s="352"/>
      <c r="N96" s="352"/>
      <c r="O96" s="352"/>
      <c r="P96" s="353"/>
      <c r="Q96" s="79"/>
      <c r="R96" s="73"/>
      <c r="S96" s="73">
        <v>6</v>
      </c>
      <c r="T96" s="78"/>
      <c r="U96" s="72"/>
      <c r="V96" s="73"/>
      <c r="W96" s="73"/>
      <c r="X96" s="74"/>
      <c r="Y96" s="79">
        <v>3</v>
      </c>
      <c r="Z96" s="73"/>
      <c r="AA96" s="329">
        <v>90</v>
      </c>
      <c r="AB96" s="331"/>
      <c r="AC96" s="79">
        <v>44</v>
      </c>
      <c r="AD96" s="73"/>
      <c r="AE96" s="73">
        <v>22</v>
      </c>
      <c r="AF96" s="73"/>
      <c r="AG96" s="73"/>
      <c r="AH96" s="73"/>
      <c r="AI96" s="73">
        <v>22</v>
      </c>
      <c r="AJ96" s="73"/>
      <c r="AK96" s="73">
        <v>46</v>
      </c>
      <c r="AL96" s="78"/>
      <c r="AM96" s="72"/>
      <c r="AN96" s="73"/>
      <c r="AO96" s="74"/>
      <c r="AP96" s="359"/>
      <c r="AQ96" s="79"/>
      <c r="AR96" s="73"/>
      <c r="AS96" s="73"/>
      <c r="AT96" s="78"/>
      <c r="AU96" s="72"/>
      <c r="AV96" s="73"/>
      <c r="AW96" s="73">
        <v>2</v>
      </c>
      <c r="AX96" s="78"/>
      <c r="AY96" s="79"/>
      <c r="AZ96" s="73"/>
      <c r="BA96" s="74"/>
      <c r="BB96" s="80"/>
    </row>
    <row r="97" spans="1:54" x14ac:dyDescent="0.25">
      <c r="A97" s="349" t="s">
        <v>175</v>
      </c>
      <c r="B97" s="350"/>
      <c r="C97" s="351" t="s">
        <v>258</v>
      </c>
      <c r="D97" s="352"/>
      <c r="E97" s="352"/>
      <c r="F97" s="352"/>
      <c r="G97" s="352"/>
      <c r="H97" s="352"/>
      <c r="I97" s="352"/>
      <c r="J97" s="352"/>
      <c r="K97" s="352"/>
      <c r="L97" s="352"/>
      <c r="M97" s="352"/>
      <c r="N97" s="352"/>
      <c r="O97" s="352"/>
      <c r="P97" s="353"/>
      <c r="Q97" s="79"/>
      <c r="R97" s="73"/>
      <c r="S97" s="73">
        <v>6</v>
      </c>
      <c r="T97" s="78"/>
      <c r="U97" s="72"/>
      <c r="V97" s="73"/>
      <c r="W97" s="73"/>
      <c r="X97" s="74"/>
      <c r="Y97" s="79">
        <v>3</v>
      </c>
      <c r="Z97" s="73"/>
      <c r="AA97" s="329">
        <v>90</v>
      </c>
      <c r="AB97" s="331"/>
      <c r="AC97" s="79">
        <v>44</v>
      </c>
      <c r="AD97" s="73"/>
      <c r="AE97" s="73">
        <v>22</v>
      </c>
      <c r="AF97" s="73"/>
      <c r="AG97" s="73"/>
      <c r="AH97" s="73"/>
      <c r="AI97" s="73">
        <v>22</v>
      </c>
      <c r="AJ97" s="73"/>
      <c r="AK97" s="73">
        <v>46</v>
      </c>
      <c r="AL97" s="78"/>
      <c r="AM97" s="72"/>
      <c r="AN97" s="73"/>
      <c r="AO97" s="74"/>
      <c r="AP97" s="359"/>
      <c r="AQ97" s="79"/>
      <c r="AR97" s="73"/>
      <c r="AS97" s="73"/>
      <c r="AT97" s="78"/>
      <c r="AU97" s="72"/>
      <c r="AV97" s="73"/>
      <c r="AW97" s="73">
        <v>2</v>
      </c>
      <c r="AX97" s="78"/>
      <c r="AY97" s="79"/>
      <c r="AZ97" s="73"/>
      <c r="BA97" s="74"/>
      <c r="BB97" s="80"/>
    </row>
    <row r="98" spans="1:54" x14ac:dyDescent="0.25">
      <c r="A98" s="349" t="s">
        <v>177</v>
      </c>
      <c r="B98" s="350"/>
      <c r="C98" s="364" t="s">
        <v>160</v>
      </c>
      <c r="D98" s="365"/>
      <c r="E98" s="365"/>
      <c r="F98" s="365"/>
      <c r="G98" s="365"/>
      <c r="H98" s="365"/>
      <c r="I98" s="365"/>
      <c r="J98" s="365"/>
      <c r="K98" s="365"/>
      <c r="L98" s="365"/>
      <c r="M98" s="365"/>
      <c r="N98" s="365"/>
      <c r="O98" s="365"/>
      <c r="P98" s="366"/>
      <c r="Q98" s="79">
        <v>4</v>
      </c>
      <c r="R98" s="73"/>
      <c r="S98" s="73">
        <v>3</v>
      </c>
      <c r="T98" s="78"/>
      <c r="U98" s="72"/>
      <c r="V98" s="73"/>
      <c r="W98" s="73">
        <v>3</v>
      </c>
      <c r="X98" s="74"/>
      <c r="Y98" s="79">
        <v>6</v>
      </c>
      <c r="Z98" s="73"/>
      <c r="AA98" s="73">
        <v>180</v>
      </c>
      <c r="AB98" s="74"/>
      <c r="AC98" s="79">
        <v>90</v>
      </c>
      <c r="AD98" s="73"/>
      <c r="AE98" s="73">
        <v>40</v>
      </c>
      <c r="AF98" s="73"/>
      <c r="AG98" s="73">
        <v>26</v>
      </c>
      <c r="AH98" s="73"/>
      <c r="AI98" s="73">
        <v>24</v>
      </c>
      <c r="AJ98" s="73"/>
      <c r="AK98" s="73">
        <v>90</v>
      </c>
      <c r="AL98" s="78"/>
      <c r="AM98" s="72"/>
      <c r="AN98" s="73"/>
      <c r="AO98" s="73"/>
      <c r="AP98" s="74"/>
      <c r="AQ98" s="79">
        <v>3</v>
      </c>
      <c r="AR98" s="73"/>
      <c r="AS98" s="73">
        <v>3</v>
      </c>
      <c r="AT98" s="78"/>
      <c r="AU98" s="72"/>
      <c r="AV98" s="73"/>
      <c r="AW98" s="73"/>
      <c r="AX98" s="78"/>
      <c r="AY98" s="79"/>
      <c r="AZ98" s="73"/>
      <c r="BA98" s="74"/>
      <c r="BB98" s="80"/>
    </row>
    <row r="99" spans="1:54" x14ac:dyDescent="0.25">
      <c r="A99" s="349" t="s">
        <v>179</v>
      </c>
      <c r="B99" s="350"/>
      <c r="C99" s="351" t="s">
        <v>162</v>
      </c>
      <c r="D99" s="352"/>
      <c r="E99" s="352"/>
      <c r="F99" s="352"/>
      <c r="G99" s="352"/>
      <c r="H99" s="352"/>
      <c r="I99" s="352"/>
      <c r="J99" s="352"/>
      <c r="K99" s="352"/>
      <c r="L99" s="352"/>
      <c r="M99" s="352"/>
      <c r="N99" s="352"/>
      <c r="O99" s="352"/>
      <c r="P99" s="353"/>
      <c r="Q99" s="79">
        <v>4</v>
      </c>
      <c r="R99" s="73"/>
      <c r="S99" s="73"/>
      <c r="T99" s="78"/>
      <c r="U99" s="376"/>
      <c r="V99" s="377"/>
      <c r="W99" s="375"/>
      <c r="X99" s="376"/>
      <c r="Y99" s="378">
        <v>4</v>
      </c>
      <c r="Z99" s="377"/>
      <c r="AA99" s="375">
        <v>120</v>
      </c>
      <c r="AB99" s="376"/>
      <c r="AC99" s="79">
        <v>60</v>
      </c>
      <c r="AD99" s="73"/>
      <c r="AE99" s="73">
        <v>30</v>
      </c>
      <c r="AF99" s="73"/>
      <c r="AG99" s="73">
        <v>30</v>
      </c>
      <c r="AH99" s="73"/>
      <c r="AI99" s="73"/>
      <c r="AJ99" s="73"/>
      <c r="AK99" s="73">
        <v>60</v>
      </c>
      <c r="AL99" s="78"/>
      <c r="AM99" s="359"/>
      <c r="AN99" s="72"/>
      <c r="AO99" s="375"/>
      <c r="AP99" s="376"/>
      <c r="AQ99" s="79"/>
      <c r="AR99" s="73"/>
      <c r="AS99" s="73">
        <v>4</v>
      </c>
      <c r="AT99" s="78"/>
      <c r="AU99" s="376"/>
      <c r="AV99" s="377"/>
      <c r="AW99" s="375"/>
      <c r="AX99" s="383"/>
      <c r="AY99" s="378"/>
      <c r="AZ99" s="377"/>
      <c r="BA99" s="375"/>
      <c r="BB99" s="383"/>
    </row>
    <row r="100" spans="1:54" x14ac:dyDescent="0.25">
      <c r="A100" s="349" t="s">
        <v>255</v>
      </c>
      <c r="B100" s="350"/>
      <c r="C100" s="351" t="s">
        <v>164</v>
      </c>
      <c r="D100" s="352"/>
      <c r="E100" s="352"/>
      <c r="F100" s="352"/>
      <c r="G100" s="352"/>
      <c r="H100" s="352"/>
      <c r="I100" s="352"/>
      <c r="J100" s="352"/>
      <c r="K100" s="352"/>
      <c r="L100" s="352"/>
      <c r="M100" s="352"/>
      <c r="N100" s="352"/>
      <c r="O100" s="352"/>
      <c r="P100" s="353"/>
      <c r="Q100" s="79">
        <v>8</v>
      </c>
      <c r="R100" s="73"/>
      <c r="S100" s="73"/>
      <c r="T100" s="78"/>
      <c r="U100" s="359"/>
      <c r="V100" s="72"/>
      <c r="W100" s="74"/>
      <c r="X100" s="359"/>
      <c r="Y100" s="374">
        <v>3</v>
      </c>
      <c r="Z100" s="72"/>
      <c r="AA100" s="74">
        <v>90</v>
      </c>
      <c r="AB100" s="359"/>
      <c r="AC100" s="79">
        <v>44</v>
      </c>
      <c r="AD100" s="73"/>
      <c r="AE100" s="73">
        <v>30</v>
      </c>
      <c r="AF100" s="73"/>
      <c r="AG100" s="73"/>
      <c r="AH100" s="73"/>
      <c r="AI100" s="73">
        <v>14</v>
      </c>
      <c r="AJ100" s="73"/>
      <c r="AK100" s="73">
        <v>46</v>
      </c>
      <c r="AL100" s="78"/>
      <c r="AM100" s="359"/>
      <c r="AN100" s="72"/>
      <c r="AO100" s="74"/>
      <c r="AP100" s="359"/>
      <c r="AQ100" s="79"/>
      <c r="AR100" s="73"/>
      <c r="AS100" s="73"/>
      <c r="AT100" s="78"/>
      <c r="AU100" s="379"/>
      <c r="AV100" s="380"/>
      <c r="AW100" s="381"/>
      <c r="AX100" s="382"/>
      <c r="AY100" s="562"/>
      <c r="AZ100" s="380"/>
      <c r="BA100" s="381">
        <v>3</v>
      </c>
      <c r="BB100" s="382"/>
    </row>
    <row r="101" spans="1:54" x14ac:dyDescent="0.25">
      <c r="A101" s="349" t="s">
        <v>180</v>
      </c>
      <c r="B101" s="350"/>
      <c r="C101" s="364" t="s">
        <v>166</v>
      </c>
      <c r="D101" s="365"/>
      <c r="E101" s="365"/>
      <c r="F101" s="365"/>
      <c r="G101" s="365"/>
      <c r="H101" s="365"/>
      <c r="I101" s="365"/>
      <c r="J101" s="365"/>
      <c r="K101" s="365"/>
      <c r="L101" s="365"/>
      <c r="M101" s="365"/>
      <c r="N101" s="365"/>
      <c r="O101" s="365"/>
      <c r="P101" s="366"/>
      <c r="Q101" s="79">
        <v>8</v>
      </c>
      <c r="R101" s="73"/>
      <c r="S101" s="73"/>
      <c r="T101" s="78"/>
      <c r="U101" s="72"/>
      <c r="V101" s="73"/>
      <c r="W101" s="73"/>
      <c r="X101" s="74"/>
      <c r="Y101" s="79">
        <v>4</v>
      </c>
      <c r="Z101" s="73"/>
      <c r="AA101" s="375">
        <v>120</v>
      </c>
      <c r="AB101" s="376"/>
      <c r="AC101" s="79">
        <v>56</v>
      </c>
      <c r="AD101" s="73"/>
      <c r="AE101" s="73">
        <v>28</v>
      </c>
      <c r="AF101" s="73"/>
      <c r="AG101" s="73">
        <v>28</v>
      </c>
      <c r="AH101" s="73"/>
      <c r="AI101" s="73"/>
      <c r="AJ101" s="73"/>
      <c r="AK101" s="73">
        <v>64</v>
      </c>
      <c r="AL101" s="78"/>
      <c r="AM101" s="72"/>
      <c r="AN101" s="73"/>
      <c r="AO101" s="73"/>
      <c r="AP101" s="74"/>
      <c r="AQ101" s="79"/>
      <c r="AR101" s="73"/>
      <c r="AS101" s="73"/>
      <c r="AT101" s="78"/>
      <c r="AU101" s="380"/>
      <c r="AV101" s="388"/>
      <c r="AW101" s="388"/>
      <c r="AX101" s="389"/>
      <c r="AY101" s="390"/>
      <c r="AZ101" s="388"/>
      <c r="BA101" s="74">
        <v>4</v>
      </c>
      <c r="BB101" s="80"/>
    </row>
    <row r="102" spans="1:54" x14ac:dyDescent="0.25">
      <c r="A102" s="349" t="s">
        <v>181</v>
      </c>
      <c r="B102" s="350"/>
      <c r="C102" s="351" t="s">
        <v>170</v>
      </c>
      <c r="D102" s="352"/>
      <c r="E102" s="352"/>
      <c r="F102" s="352"/>
      <c r="G102" s="352"/>
      <c r="H102" s="352"/>
      <c r="I102" s="352"/>
      <c r="J102" s="352"/>
      <c r="K102" s="352"/>
      <c r="L102" s="352"/>
      <c r="M102" s="352"/>
      <c r="N102" s="352"/>
      <c r="O102" s="352"/>
      <c r="P102" s="353"/>
      <c r="Q102" s="79">
        <v>6</v>
      </c>
      <c r="R102" s="73"/>
      <c r="S102" s="73"/>
      <c r="T102" s="78"/>
      <c r="U102" s="564"/>
      <c r="V102" s="565"/>
      <c r="W102" s="566"/>
      <c r="X102" s="564"/>
      <c r="Y102" s="567">
        <v>4</v>
      </c>
      <c r="Z102" s="565"/>
      <c r="AA102" s="74">
        <v>120</v>
      </c>
      <c r="AB102" s="359"/>
      <c r="AC102" s="79">
        <v>60</v>
      </c>
      <c r="AD102" s="73"/>
      <c r="AE102" s="73">
        <v>30</v>
      </c>
      <c r="AF102" s="73"/>
      <c r="AG102" s="73">
        <v>30</v>
      </c>
      <c r="AH102" s="73"/>
      <c r="AI102" s="73"/>
      <c r="AJ102" s="73"/>
      <c r="AK102" s="73">
        <v>60</v>
      </c>
      <c r="AL102" s="78"/>
      <c r="AM102" s="564"/>
      <c r="AN102" s="565"/>
      <c r="AO102" s="566"/>
      <c r="AP102" s="564"/>
      <c r="AQ102" s="79"/>
      <c r="AR102" s="73"/>
      <c r="AS102" s="73"/>
      <c r="AT102" s="78"/>
      <c r="AU102" s="564"/>
      <c r="AV102" s="565"/>
      <c r="AW102" s="566">
        <v>4</v>
      </c>
      <c r="AX102" s="568"/>
      <c r="AY102" s="567"/>
      <c r="AZ102" s="565"/>
      <c r="BA102" s="566"/>
      <c r="BB102" s="568"/>
    </row>
    <row r="103" spans="1:54" x14ac:dyDescent="0.25">
      <c r="A103" s="349" t="s">
        <v>183</v>
      </c>
      <c r="B103" s="350"/>
      <c r="C103" s="364" t="s">
        <v>172</v>
      </c>
      <c r="D103" s="365"/>
      <c r="E103" s="365"/>
      <c r="F103" s="365"/>
      <c r="G103" s="365"/>
      <c r="H103" s="365"/>
      <c r="I103" s="365"/>
      <c r="J103" s="365"/>
      <c r="K103" s="365"/>
      <c r="L103" s="365"/>
      <c r="M103" s="365"/>
      <c r="N103" s="365"/>
      <c r="O103" s="365"/>
      <c r="P103" s="366"/>
      <c r="Q103" s="79">
        <v>8</v>
      </c>
      <c r="R103" s="73"/>
      <c r="S103" s="367" t="s">
        <v>241</v>
      </c>
      <c r="T103" s="368"/>
      <c r="U103" s="72"/>
      <c r="V103" s="73"/>
      <c r="W103" s="73">
        <v>8</v>
      </c>
      <c r="X103" s="74"/>
      <c r="Y103" s="79">
        <v>6</v>
      </c>
      <c r="Z103" s="73"/>
      <c r="AA103" s="73">
        <v>180</v>
      </c>
      <c r="AB103" s="74"/>
      <c r="AC103" s="79">
        <v>90</v>
      </c>
      <c r="AD103" s="73"/>
      <c r="AE103" s="73">
        <v>40</v>
      </c>
      <c r="AF103" s="73"/>
      <c r="AG103" s="73">
        <v>26</v>
      </c>
      <c r="AH103" s="73"/>
      <c r="AI103" s="73">
        <v>24</v>
      </c>
      <c r="AJ103" s="73"/>
      <c r="AK103" s="73">
        <v>90</v>
      </c>
      <c r="AL103" s="78"/>
      <c r="AM103" s="72"/>
      <c r="AN103" s="73"/>
      <c r="AO103" s="398"/>
      <c r="AP103" s="569"/>
      <c r="AQ103" s="79"/>
      <c r="AR103" s="73"/>
      <c r="AS103" s="73"/>
      <c r="AT103" s="78"/>
      <c r="AU103" s="72"/>
      <c r="AV103" s="73"/>
      <c r="AW103" s="73">
        <v>3</v>
      </c>
      <c r="AX103" s="78"/>
      <c r="AY103" s="79"/>
      <c r="AZ103" s="73"/>
      <c r="BA103" s="74">
        <v>3</v>
      </c>
      <c r="BB103" s="80"/>
    </row>
    <row r="104" spans="1:54" x14ac:dyDescent="0.25">
      <c r="A104" s="349" t="s">
        <v>184</v>
      </c>
      <c r="B104" s="350"/>
      <c r="C104" s="385" t="s">
        <v>168</v>
      </c>
      <c r="D104" s="386"/>
      <c r="E104" s="386"/>
      <c r="F104" s="386"/>
      <c r="G104" s="386"/>
      <c r="H104" s="386"/>
      <c r="I104" s="386"/>
      <c r="J104" s="386"/>
      <c r="K104" s="386"/>
      <c r="L104" s="386"/>
      <c r="M104" s="386"/>
      <c r="N104" s="386"/>
      <c r="O104" s="386"/>
      <c r="P104" s="387"/>
      <c r="Q104" s="79">
        <v>5</v>
      </c>
      <c r="R104" s="73"/>
      <c r="S104" s="73"/>
      <c r="T104" s="78"/>
      <c r="U104" s="359"/>
      <c r="V104" s="72"/>
      <c r="W104" s="74"/>
      <c r="X104" s="359"/>
      <c r="Y104" s="374">
        <v>4</v>
      </c>
      <c r="Z104" s="72"/>
      <c r="AA104" s="74">
        <v>120</v>
      </c>
      <c r="AB104" s="359"/>
      <c r="AC104" s="79">
        <v>60</v>
      </c>
      <c r="AD104" s="73"/>
      <c r="AE104" s="73">
        <v>30</v>
      </c>
      <c r="AF104" s="73"/>
      <c r="AG104" s="73">
        <v>30</v>
      </c>
      <c r="AH104" s="73"/>
      <c r="AI104" s="73"/>
      <c r="AJ104" s="73"/>
      <c r="AK104" s="73">
        <v>60</v>
      </c>
      <c r="AL104" s="78"/>
      <c r="AM104" s="359"/>
      <c r="AN104" s="72"/>
      <c r="AO104" s="74"/>
      <c r="AP104" s="359"/>
      <c r="AQ104" s="79"/>
      <c r="AR104" s="73"/>
      <c r="AS104" s="73"/>
      <c r="AT104" s="78"/>
      <c r="AU104" s="359">
        <v>4</v>
      </c>
      <c r="AV104" s="72"/>
      <c r="AW104" s="74"/>
      <c r="AX104" s="80"/>
      <c r="AY104" s="374"/>
      <c r="AZ104" s="72"/>
      <c r="BA104" s="331"/>
      <c r="BB104" s="384"/>
    </row>
    <row r="105" spans="1:54" x14ac:dyDescent="0.25">
      <c r="A105" s="349" t="s">
        <v>185</v>
      </c>
      <c r="B105" s="350"/>
      <c r="C105" s="364" t="s">
        <v>178</v>
      </c>
      <c r="D105" s="365"/>
      <c r="E105" s="365"/>
      <c r="F105" s="365"/>
      <c r="G105" s="365"/>
      <c r="H105" s="365"/>
      <c r="I105" s="365"/>
      <c r="J105" s="365"/>
      <c r="K105" s="365"/>
      <c r="L105" s="365"/>
      <c r="M105" s="365"/>
      <c r="N105" s="365"/>
      <c r="O105" s="365"/>
      <c r="P105" s="366"/>
      <c r="Q105" s="79">
        <v>5</v>
      </c>
      <c r="R105" s="73"/>
      <c r="S105" s="73"/>
      <c r="T105" s="78"/>
      <c r="U105" s="359"/>
      <c r="V105" s="72"/>
      <c r="W105" s="74">
        <v>5</v>
      </c>
      <c r="X105" s="359"/>
      <c r="Y105" s="374">
        <v>4</v>
      </c>
      <c r="Z105" s="72"/>
      <c r="AA105" s="74">
        <v>120</v>
      </c>
      <c r="AB105" s="359"/>
      <c r="AC105" s="79">
        <v>60</v>
      </c>
      <c r="AD105" s="73"/>
      <c r="AE105" s="73">
        <v>30</v>
      </c>
      <c r="AF105" s="73"/>
      <c r="AG105" s="73">
        <v>30</v>
      </c>
      <c r="AH105" s="73"/>
      <c r="AI105" s="73"/>
      <c r="AJ105" s="73"/>
      <c r="AK105" s="73">
        <v>60</v>
      </c>
      <c r="AL105" s="78"/>
      <c r="AM105" s="72"/>
      <c r="AN105" s="73"/>
      <c r="AO105" s="74"/>
      <c r="AP105" s="359"/>
      <c r="AQ105" s="79"/>
      <c r="AR105" s="73"/>
      <c r="AS105" s="73"/>
      <c r="AT105" s="78"/>
      <c r="AU105" s="359">
        <v>4</v>
      </c>
      <c r="AV105" s="72"/>
      <c r="AW105" s="74"/>
      <c r="AX105" s="80"/>
      <c r="AY105" s="374"/>
      <c r="AZ105" s="72"/>
      <c r="BA105" s="74"/>
      <c r="BB105" s="80"/>
    </row>
    <row r="106" spans="1:54" x14ac:dyDescent="0.25">
      <c r="A106" s="349" t="s">
        <v>187</v>
      </c>
      <c r="B106" s="350"/>
      <c r="C106" s="364" t="s">
        <v>176</v>
      </c>
      <c r="D106" s="365"/>
      <c r="E106" s="365"/>
      <c r="F106" s="365"/>
      <c r="G106" s="365"/>
      <c r="H106" s="365"/>
      <c r="I106" s="365"/>
      <c r="J106" s="365"/>
      <c r="K106" s="365"/>
      <c r="L106" s="365"/>
      <c r="M106" s="365"/>
      <c r="N106" s="365"/>
      <c r="O106" s="365"/>
      <c r="P106" s="366"/>
      <c r="Q106" s="79"/>
      <c r="R106" s="73"/>
      <c r="S106" s="73">
        <v>5</v>
      </c>
      <c r="T106" s="78"/>
      <c r="U106" s="359"/>
      <c r="V106" s="72"/>
      <c r="W106" s="74"/>
      <c r="X106" s="359"/>
      <c r="Y106" s="374">
        <v>4</v>
      </c>
      <c r="Z106" s="72"/>
      <c r="AA106" s="74">
        <v>120</v>
      </c>
      <c r="AB106" s="359"/>
      <c r="AC106" s="79">
        <v>60</v>
      </c>
      <c r="AD106" s="73"/>
      <c r="AE106" s="73">
        <v>30</v>
      </c>
      <c r="AF106" s="73"/>
      <c r="AG106" s="73">
        <v>30</v>
      </c>
      <c r="AH106" s="73"/>
      <c r="AI106" s="73"/>
      <c r="AJ106" s="73"/>
      <c r="AK106" s="73">
        <v>60</v>
      </c>
      <c r="AL106" s="78"/>
      <c r="AM106" s="359"/>
      <c r="AN106" s="72"/>
      <c r="AO106" s="74"/>
      <c r="AP106" s="359"/>
      <c r="AQ106" s="79"/>
      <c r="AR106" s="73"/>
      <c r="AS106" s="73"/>
      <c r="AT106" s="78"/>
      <c r="AU106" s="359">
        <v>4</v>
      </c>
      <c r="AV106" s="72"/>
      <c r="AW106" s="74"/>
      <c r="AX106" s="80"/>
      <c r="AY106" s="374"/>
      <c r="AZ106" s="72"/>
      <c r="BA106" s="74"/>
      <c r="BB106" s="80"/>
    </row>
    <row r="107" spans="1:54" x14ac:dyDescent="0.25">
      <c r="A107" s="349" t="s">
        <v>189</v>
      </c>
      <c r="B107" s="350"/>
      <c r="C107" s="364" t="s">
        <v>174</v>
      </c>
      <c r="D107" s="365"/>
      <c r="E107" s="365"/>
      <c r="F107" s="365"/>
      <c r="G107" s="365"/>
      <c r="H107" s="365"/>
      <c r="I107" s="365"/>
      <c r="J107" s="365"/>
      <c r="K107" s="365"/>
      <c r="L107" s="365"/>
      <c r="M107" s="365"/>
      <c r="N107" s="365"/>
      <c r="O107" s="365"/>
      <c r="P107" s="366"/>
      <c r="Q107" s="79"/>
      <c r="R107" s="73"/>
      <c r="S107" s="73">
        <v>6</v>
      </c>
      <c r="T107" s="78"/>
      <c r="U107" s="376"/>
      <c r="V107" s="377"/>
      <c r="W107" s="375"/>
      <c r="X107" s="376"/>
      <c r="Y107" s="378">
        <v>3</v>
      </c>
      <c r="Z107" s="377"/>
      <c r="AA107" s="375">
        <v>90</v>
      </c>
      <c r="AB107" s="376"/>
      <c r="AC107" s="79">
        <v>44</v>
      </c>
      <c r="AD107" s="73"/>
      <c r="AE107" s="73">
        <v>22</v>
      </c>
      <c r="AF107" s="73"/>
      <c r="AG107" s="73"/>
      <c r="AH107" s="73"/>
      <c r="AI107" s="73">
        <v>22</v>
      </c>
      <c r="AJ107" s="73"/>
      <c r="AK107" s="73">
        <v>46</v>
      </c>
      <c r="AL107" s="78"/>
      <c r="AM107" s="376"/>
      <c r="AN107" s="377"/>
      <c r="AO107" s="375"/>
      <c r="AP107" s="376"/>
      <c r="AQ107" s="79"/>
      <c r="AR107" s="73"/>
      <c r="AS107" s="73"/>
      <c r="AT107" s="78"/>
      <c r="AU107" s="376"/>
      <c r="AV107" s="377"/>
      <c r="AW107" s="375">
        <v>3</v>
      </c>
      <c r="AX107" s="383"/>
      <c r="AY107" s="378"/>
      <c r="AZ107" s="377"/>
      <c r="BA107" s="375"/>
      <c r="BB107" s="383"/>
    </row>
    <row r="108" spans="1:54" x14ac:dyDescent="0.25">
      <c r="A108" s="349" t="s">
        <v>191</v>
      </c>
      <c r="B108" s="350"/>
      <c r="C108" s="351" t="s">
        <v>186</v>
      </c>
      <c r="D108" s="352"/>
      <c r="E108" s="352"/>
      <c r="F108" s="352"/>
      <c r="G108" s="352"/>
      <c r="H108" s="352"/>
      <c r="I108" s="352"/>
      <c r="J108" s="352"/>
      <c r="K108" s="352"/>
      <c r="L108" s="352"/>
      <c r="M108" s="352"/>
      <c r="N108" s="352"/>
      <c r="O108" s="352"/>
      <c r="P108" s="353"/>
      <c r="Q108" s="391">
        <v>5</v>
      </c>
      <c r="R108" s="392"/>
      <c r="S108" s="392"/>
      <c r="T108" s="393"/>
      <c r="U108" s="394"/>
      <c r="V108" s="392"/>
      <c r="W108" s="392"/>
      <c r="X108" s="395"/>
      <c r="Y108" s="391">
        <v>4</v>
      </c>
      <c r="Z108" s="392"/>
      <c r="AA108" s="392">
        <v>120</v>
      </c>
      <c r="AB108" s="395"/>
      <c r="AC108" s="391">
        <v>60</v>
      </c>
      <c r="AD108" s="392"/>
      <c r="AE108" s="392">
        <v>30</v>
      </c>
      <c r="AF108" s="392"/>
      <c r="AG108" s="392">
        <v>30</v>
      </c>
      <c r="AH108" s="392"/>
      <c r="AI108" s="392"/>
      <c r="AJ108" s="392"/>
      <c r="AK108" s="392">
        <v>60</v>
      </c>
      <c r="AL108" s="393"/>
      <c r="AM108" s="394"/>
      <c r="AN108" s="392"/>
      <c r="AO108" s="392"/>
      <c r="AP108" s="395"/>
      <c r="AQ108" s="391"/>
      <c r="AR108" s="392"/>
      <c r="AS108" s="396"/>
      <c r="AT108" s="397"/>
      <c r="AU108" s="394">
        <v>4</v>
      </c>
      <c r="AV108" s="392"/>
      <c r="AW108" s="392"/>
      <c r="AX108" s="393"/>
      <c r="AY108" s="79"/>
      <c r="AZ108" s="73"/>
      <c r="BA108" s="74"/>
      <c r="BB108" s="80"/>
    </row>
    <row r="109" spans="1:54" x14ac:dyDescent="0.25">
      <c r="A109" s="349" t="s">
        <v>192</v>
      </c>
      <c r="B109" s="350"/>
      <c r="C109" s="364" t="s">
        <v>188</v>
      </c>
      <c r="D109" s="365"/>
      <c r="E109" s="365"/>
      <c r="F109" s="365"/>
      <c r="G109" s="365"/>
      <c r="H109" s="365"/>
      <c r="I109" s="365"/>
      <c r="J109" s="365"/>
      <c r="K109" s="365"/>
      <c r="L109" s="365"/>
      <c r="M109" s="365"/>
      <c r="N109" s="365"/>
      <c r="O109" s="365"/>
      <c r="P109" s="366"/>
      <c r="Q109" s="79">
        <v>3</v>
      </c>
      <c r="R109" s="73"/>
      <c r="S109" s="73"/>
      <c r="T109" s="78"/>
      <c r="U109" s="72"/>
      <c r="V109" s="73"/>
      <c r="W109" s="73"/>
      <c r="X109" s="74"/>
      <c r="Y109" s="79">
        <v>4</v>
      </c>
      <c r="Z109" s="73"/>
      <c r="AA109" s="329">
        <v>120</v>
      </c>
      <c r="AB109" s="331"/>
      <c r="AC109" s="79">
        <v>60</v>
      </c>
      <c r="AD109" s="73"/>
      <c r="AE109" s="73">
        <v>30</v>
      </c>
      <c r="AF109" s="73"/>
      <c r="AG109" s="73">
        <v>30</v>
      </c>
      <c r="AH109" s="73"/>
      <c r="AI109" s="73"/>
      <c r="AJ109" s="73"/>
      <c r="AK109" s="73">
        <v>60</v>
      </c>
      <c r="AL109" s="78"/>
      <c r="AM109" s="72"/>
      <c r="AN109" s="73"/>
      <c r="AO109" s="74"/>
      <c r="AP109" s="359"/>
      <c r="AQ109" s="79">
        <v>4</v>
      </c>
      <c r="AR109" s="73"/>
      <c r="AS109" s="73"/>
      <c r="AT109" s="78"/>
      <c r="AU109" s="72"/>
      <c r="AV109" s="73"/>
      <c r="AW109" s="73"/>
      <c r="AX109" s="78"/>
      <c r="AY109" s="79"/>
      <c r="AZ109" s="73"/>
      <c r="BA109" s="74"/>
      <c r="BB109" s="80"/>
    </row>
    <row r="110" spans="1:54" x14ac:dyDescent="0.25">
      <c r="A110" s="349" t="s">
        <v>194</v>
      </c>
      <c r="B110" s="350"/>
      <c r="C110" s="351" t="s">
        <v>193</v>
      </c>
      <c r="D110" s="352"/>
      <c r="E110" s="352"/>
      <c r="F110" s="352"/>
      <c r="G110" s="352"/>
      <c r="H110" s="352"/>
      <c r="I110" s="352"/>
      <c r="J110" s="352"/>
      <c r="K110" s="352"/>
      <c r="L110" s="352"/>
      <c r="M110" s="352"/>
      <c r="N110" s="352"/>
      <c r="O110" s="352"/>
      <c r="P110" s="353"/>
      <c r="Q110" s="79">
        <v>8</v>
      </c>
      <c r="R110" s="73"/>
      <c r="S110" s="73"/>
      <c r="T110" s="78"/>
      <c r="U110" s="72"/>
      <c r="V110" s="73"/>
      <c r="W110" s="73"/>
      <c r="X110" s="74"/>
      <c r="Y110" s="79">
        <v>3</v>
      </c>
      <c r="Z110" s="73"/>
      <c r="AA110" s="73">
        <v>90</v>
      </c>
      <c r="AB110" s="74"/>
      <c r="AC110" s="79">
        <v>44</v>
      </c>
      <c r="AD110" s="73"/>
      <c r="AE110" s="73"/>
      <c r="AF110" s="73"/>
      <c r="AG110" s="73">
        <v>44</v>
      </c>
      <c r="AH110" s="73"/>
      <c r="AI110" s="73"/>
      <c r="AJ110" s="73"/>
      <c r="AK110" s="73">
        <v>46</v>
      </c>
      <c r="AL110" s="78"/>
      <c r="AM110" s="72"/>
      <c r="AN110" s="73"/>
      <c r="AO110" s="73"/>
      <c r="AP110" s="74"/>
      <c r="AQ110" s="79"/>
      <c r="AR110" s="73"/>
      <c r="AS110" s="398"/>
      <c r="AT110" s="399"/>
      <c r="AU110" s="72"/>
      <c r="AV110" s="73"/>
      <c r="AW110" s="73"/>
      <c r="AX110" s="78"/>
      <c r="AY110" s="79"/>
      <c r="AZ110" s="73"/>
      <c r="BA110" s="74">
        <v>3</v>
      </c>
      <c r="BB110" s="80"/>
    </row>
    <row r="111" spans="1:54" ht="15" customHeight="1" x14ac:dyDescent="0.25">
      <c r="A111" s="349" t="s">
        <v>196</v>
      </c>
      <c r="B111" s="350"/>
      <c r="C111" s="364" t="s">
        <v>195</v>
      </c>
      <c r="D111" s="365"/>
      <c r="E111" s="365"/>
      <c r="F111" s="365"/>
      <c r="G111" s="365"/>
      <c r="H111" s="365"/>
      <c r="I111" s="365"/>
      <c r="J111" s="365"/>
      <c r="K111" s="365"/>
      <c r="L111" s="365"/>
      <c r="M111" s="365"/>
      <c r="N111" s="365"/>
      <c r="O111" s="365"/>
      <c r="P111" s="366"/>
      <c r="Q111" s="79"/>
      <c r="R111" s="73"/>
      <c r="S111" s="73">
        <v>2</v>
      </c>
      <c r="T111" s="78"/>
      <c r="U111" s="72"/>
      <c r="V111" s="73"/>
      <c r="W111" s="73"/>
      <c r="X111" s="74"/>
      <c r="Y111" s="79">
        <v>10</v>
      </c>
      <c r="Z111" s="73"/>
      <c r="AA111" s="73">
        <v>300</v>
      </c>
      <c r="AB111" s="74"/>
      <c r="AC111" s="79">
        <v>300</v>
      </c>
      <c r="AD111" s="73"/>
      <c r="AE111" s="73"/>
      <c r="AF111" s="73"/>
      <c r="AG111" s="73"/>
      <c r="AH111" s="73"/>
      <c r="AI111" s="73">
        <v>300</v>
      </c>
      <c r="AJ111" s="73"/>
      <c r="AK111" s="73"/>
      <c r="AL111" s="78"/>
      <c r="AM111" s="72"/>
      <c r="AN111" s="73"/>
      <c r="AO111" s="73"/>
      <c r="AP111" s="74"/>
      <c r="AQ111" s="79"/>
      <c r="AR111" s="73"/>
      <c r="AS111" s="398"/>
      <c r="AT111" s="399"/>
      <c r="AU111" s="72"/>
      <c r="AV111" s="73"/>
      <c r="AW111" s="73"/>
      <c r="AX111" s="78"/>
      <c r="AY111" s="79"/>
      <c r="AZ111" s="73"/>
      <c r="BA111" s="74"/>
      <c r="BB111" s="80"/>
    </row>
    <row r="112" spans="1:54" x14ac:dyDescent="0.25">
      <c r="A112" s="349" t="s">
        <v>259</v>
      </c>
      <c r="B112" s="350"/>
      <c r="C112" s="351" t="s">
        <v>197</v>
      </c>
      <c r="D112" s="352"/>
      <c r="E112" s="352"/>
      <c r="F112" s="352"/>
      <c r="G112" s="352"/>
      <c r="H112" s="352"/>
      <c r="I112" s="352"/>
      <c r="J112" s="352"/>
      <c r="K112" s="352"/>
      <c r="L112" s="352"/>
      <c r="M112" s="352"/>
      <c r="N112" s="352"/>
      <c r="O112" s="352"/>
      <c r="P112" s="353"/>
      <c r="Q112" s="79"/>
      <c r="R112" s="73"/>
      <c r="S112" s="73">
        <v>4</v>
      </c>
      <c r="T112" s="78"/>
      <c r="U112" s="72"/>
      <c r="V112" s="73"/>
      <c r="W112" s="73"/>
      <c r="X112" s="74"/>
      <c r="Y112" s="79">
        <v>14</v>
      </c>
      <c r="Z112" s="73"/>
      <c r="AA112" s="73">
        <v>420</v>
      </c>
      <c r="AB112" s="74"/>
      <c r="AC112" s="79"/>
      <c r="AD112" s="73"/>
      <c r="AE112" s="73"/>
      <c r="AF112" s="73"/>
      <c r="AG112" s="73"/>
      <c r="AH112" s="73"/>
      <c r="AI112" s="73"/>
      <c r="AJ112" s="73"/>
      <c r="AK112" s="73"/>
      <c r="AL112" s="78"/>
      <c r="AM112" s="72"/>
      <c r="AN112" s="73"/>
      <c r="AO112" s="73"/>
      <c r="AP112" s="74"/>
      <c r="AQ112" s="79"/>
      <c r="AR112" s="73"/>
      <c r="AS112" s="398" t="s">
        <v>198</v>
      </c>
      <c r="AT112" s="399"/>
      <c r="AU112" s="72"/>
      <c r="AV112" s="73"/>
      <c r="AW112" s="73"/>
      <c r="AX112" s="78"/>
      <c r="AY112" s="79"/>
      <c r="AZ112" s="73"/>
      <c r="BA112" s="74"/>
      <c r="BB112" s="80"/>
    </row>
    <row r="113" spans="1:54" ht="15.75" thickBot="1" x14ac:dyDescent="0.3">
      <c r="A113" s="405" t="s">
        <v>260</v>
      </c>
      <c r="B113" s="406"/>
      <c r="C113" s="407" t="s">
        <v>261</v>
      </c>
      <c r="D113" s="408"/>
      <c r="E113" s="408"/>
      <c r="F113" s="408"/>
      <c r="G113" s="408"/>
      <c r="H113" s="408"/>
      <c r="I113" s="408"/>
      <c r="J113" s="408"/>
      <c r="K113" s="408"/>
      <c r="L113" s="408"/>
      <c r="M113" s="408"/>
      <c r="N113" s="408"/>
      <c r="O113" s="408"/>
      <c r="P113" s="409"/>
      <c r="Q113" s="75"/>
      <c r="R113" s="70"/>
      <c r="S113" s="70">
        <v>8</v>
      </c>
      <c r="T113" s="71"/>
      <c r="U113" s="72"/>
      <c r="V113" s="73"/>
      <c r="W113" s="73"/>
      <c r="X113" s="74"/>
      <c r="Y113" s="79">
        <v>14</v>
      </c>
      <c r="Z113" s="73"/>
      <c r="AA113" s="73">
        <v>420</v>
      </c>
      <c r="AB113" s="74"/>
      <c r="AC113" s="75"/>
      <c r="AD113" s="70"/>
      <c r="AE113" s="70"/>
      <c r="AF113" s="70"/>
      <c r="AG113" s="70"/>
      <c r="AH113" s="70"/>
      <c r="AI113" s="70"/>
      <c r="AJ113" s="70"/>
      <c r="AK113" s="70"/>
      <c r="AL113" s="71"/>
      <c r="AM113" s="72"/>
      <c r="AN113" s="73"/>
      <c r="AO113" s="73"/>
      <c r="AP113" s="74"/>
      <c r="AQ113" s="75"/>
      <c r="AR113" s="70"/>
      <c r="AS113" s="76" t="s">
        <v>198</v>
      </c>
      <c r="AT113" s="77"/>
      <c r="AU113" s="72"/>
      <c r="AV113" s="73"/>
      <c r="AW113" s="73"/>
      <c r="AX113" s="78"/>
      <c r="AY113" s="79"/>
      <c r="AZ113" s="73"/>
      <c r="BA113" s="74"/>
      <c r="BB113" s="80"/>
    </row>
    <row r="114" spans="1:54" ht="15.75" thickBot="1" x14ac:dyDescent="0.3">
      <c r="A114" s="434" t="s">
        <v>203</v>
      </c>
      <c r="B114" s="435"/>
      <c r="C114" s="435"/>
      <c r="D114" s="435"/>
      <c r="E114" s="435"/>
      <c r="F114" s="435"/>
      <c r="G114" s="435"/>
      <c r="H114" s="435"/>
      <c r="I114" s="435"/>
      <c r="J114" s="435"/>
      <c r="K114" s="435"/>
      <c r="L114" s="435"/>
      <c r="M114" s="435"/>
      <c r="N114" s="435"/>
      <c r="O114" s="435"/>
      <c r="P114" s="436"/>
      <c r="Q114" s="403">
        <v>25</v>
      </c>
      <c r="R114" s="404"/>
      <c r="S114" s="403">
        <v>23</v>
      </c>
      <c r="T114" s="404"/>
      <c r="U114" s="401"/>
      <c r="V114" s="402"/>
      <c r="W114" s="400">
        <v>4</v>
      </c>
      <c r="X114" s="401"/>
      <c r="Y114" s="400">
        <f>SUM(Y73:Y113)</f>
        <v>180</v>
      </c>
      <c r="Z114" s="402"/>
      <c r="AA114" s="400">
        <f>SUM(AA73:AA113)</f>
        <v>5400</v>
      </c>
      <c r="AB114" s="402"/>
      <c r="AC114" s="403">
        <f t="shared" ref="AC114" si="4">SUM(AC73:AC112)</f>
        <v>2417</v>
      </c>
      <c r="AD114" s="404"/>
      <c r="AE114" s="403">
        <f t="shared" ref="AE114" si="5">SUM(AE73:AE112)</f>
        <v>798</v>
      </c>
      <c r="AF114" s="404"/>
      <c r="AG114" s="403">
        <f t="shared" ref="AG114" si="6">SUM(AG73:AG112)</f>
        <v>376</v>
      </c>
      <c r="AH114" s="404"/>
      <c r="AI114" s="403">
        <f t="shared" ref="AI114" si="7">SUM(AI73:AI112)</f>
        <v>1243</v>
      </c>
      <c r="AJ114" s="404"/>
      <c r="AK114" s="403">
        <f t="shared" ref="AK114" si="8">SUM(AK73:AK112)</f>
        <v>2143</v>
      </c>
      <c r="AL114" s="404"/>
      <c r="AM114" s="400">
        <f>SUM(AM73:AM113)</f>
        <v>23</v>
      </c>
      <c r="AN114" s="402"/>
      <c r="AO114" s="400">
        <f t="shared" ref="AO114" si="9">SUM(AO73:AO113)</f>
        <v>20</v>
      </c>
      <c r="AP114" s="402"/>
      <c r="AQ114" s="400">
        <f t="shared" ref="AQ114" si="10">SUM(AQ73:AQ113)</f>
        <v>21</v>
      </c>
      <c r="AR114" s="402"/>
      <c r="AS114" s="400">
        <f>SUM(AS73:AS111)</f>
        <v>15</v>
      </c>
      <c r="AT114" s="402"/>
      <c r="AU114" s="400">
        <f t="shared" ref="AU114" si="11">SUM(AU73:AU113)</f>
        <v>20</v>
      </c>
      <c r="AV114" s="402"/>
      <c r="AW114" s="400">
        <f t="shared" ref="AW114" si="12">SUM(AW73:AW113)</f>
        <v>23</v>
      </c>
      <c r="AX114" s="402"/>
      <c r="AY114" s="400">
        <f t="shared" ref="AY114" si="13">SUM(AY73:AY113)</f>
        <v>0</v>
      </c>
      <c r="AZ114" s="402"/>
      <c r="BA114" s="400">
        <f t="shared" ref="BA114" si="14">SUM(BA73:BA113)</f>
        <v>13</v>
      </c>
      <c r="BB114" s="402"/>
    </row>
    <row r="115" spans="1:54" ht="15.75" thickBot="1" x14ac:dyDescent="0.3"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</row>
    <row r="116" spans="1:54" ht="15.75" thickBot="1" x14ac:dyDescent="0.3">
      <c r="A116" s="418" t="s">
        <v>204</v>
      </c>
      <c r="B116" s="337"/>
      <c r="C116" s="337"/>
      <c r="D116" s="337"/>
      <c r="E116" s="337"/>
      <c r="F116" s="337"/>
      <c r="G116" s="337"/>
      <c r="H116" s="337"/>
      <c r="I116" s="337"/>
      <c r="J116" s="337"/>
      <c r="K116" s="337"/>
      <c r="L116" s="337"/>
      <c r="M116" s="337"/>
      <c r="N116" s="337"/>
      <c r="O116" s="337"/>
      <c r="P116" s="337"/>
      <c r="Q116" s="337"/>
      <c r="R116" s="337"/>
      <c r="S116" s="337"/>
      <c r="T116" s="337"/>
      <c r="U116" s="337"/>
      <c r="V116" s="337"/>
      <c r="W116" s="337"/>
      <c r="X116" s="337"/>
      <c r="Y116" s="337"/>
      <c r="Z116" s="337"/>
      <c r="AA116" s="337"/>
      <c r="AB116" s="337"/>
      <c r="AC116" s="337"/>
      <c r="AD116" s="337"/>
      <c r="AE116" s="337"/>
      <c r="AF116" s="337"/>
      <c r="AG116" s="337"/>
      <c r="AH116" s="337"/>
      <c r="AI116" s="337"/>
      <c r="AJ116" s="337"/>
      <c r="AK116" s="337"/>
      <c r="AL116" s="337"/>
      <c r="AM116" s="337"/>
      <c r="AN116" s="337"/>
      <c r="AO116" s="337"/>
      <c r="AP116" s="337"/>
      <c r="AQ116" s="337"/>
      <c r="AR116" s="337"/>
      <c r="AS116" s="337"/>
      <c r="AT116" s="337"/>
      <c r="AU116" s="337"/>
      <c r="AV116" s="337"/>
      <c r="AW116" s="337"/>
      <c r="AX116" s="337"/>
      <c r="AY116" s="337"/>
      <c r="AZ116" s="337"/>
      <c r="BA116" s="337"/>
      <c r="BB116" s="338"/>
    </row>
    <row r="117" spans="1:54" ht="15.75" thickBot="1" x14ac:dyDescent="0.3">
      <c r="A117" s="419" t="s">
        <v>205</v>
      </c>
      <c r="B117" s="420"/>
      <c r="C117" s="421"/>
      <c r="D117" s="421"/>
      <c r="E117" s="421"/>
      <c r="F117" s="421"/>
      <c r="G117" s="421"/>
      <c r="H117" s="421"/>
      <c r="I117" s="421"/>
      <c r="J117" s="421"/>
      <c r="K117" s="421"/>
      <c r="L117" s="421"/>
      <c r="M117" s="421"/>
      <c r="N117" s="421"/>
      <c r="O117" s="421"/>
      <c r="P117" s="421"/>
      <c r="Q117" s="420"/>
      <c r="R117" s="420"/>
      <c r="S117" s="420"/>
      <c r="T117" s="420"/>
      <c r="U117" s="421"/>
      <c r="V117" s="421"/>
      <c r="W117" s="421"/>
      <c r="X117" s="421"/>
      <c r="Y117" s="421"/>
      <c r="Z117" s="421"/>
      <c r="AA117" s="421"/>
      <c r="AB117" s="421"/>
      <c r="AC117" s="421"/>
      <c r="AD117" s="421"/>
      <c r="AE117" s="421"/>
      <c r="AF117" s="421"/>
      <c r="AG117" s="421"/>
      <c r="AH117" s="421"/>
      <c r="AI117" s="421"/>
      <c r="AJ117" s="421"/>
      <c r="AK117" s="421"/>
      <c r="AL117" s="421"/>
      <c r="AM117" s="421"/>
      <c r="AN117" s="421"/>
      <c r="AO117" s="421"/>
      <c r="AP117" s="421"/>
      <c r="AQ117" s="421"/>
      <c r="AR117" s="421"/>
      <c r="AS117" s="421"/>
      <c r="AT117" s="421"/>
      <c r="AU117" s="421"/>
      <c r="AV117" s="421"/>
      <c r="AW117" s="421"/>
      <c r="AX117" s="421"/>
      <c r="AY117" s="420"/>
      <c r="AZ117" s="420"/>
      <c r="BA117" s="420"/>
      <c r="BB117" s="422"/>
    </row>
    <row r="118" spans="1:54" ht="15.75" thickBot="1" x14ac:dyDescent="0.3">
      <c r="A118" s="423" t="s">
        <v>206</v>
      </c>
      <c r="B118" s="424"/>
      <c r="C118" s="425" t="s">
        <v>207</v>
      </c>
      <c r="D118" s="426"/>
      <c r="E118" s="426"/>
      <c r="F118" s="426"/>
      <c r="G118" s="426"/>
      <c r="H118" s="426"/>
      <c r="I118" s="426"/>
      <c r="J118" s="426"/>
      <c r="K118" s="426"/>
      <c r="L118" s="426"/>
      <c r="M118" s="426"/>
      <c r="N118" s="426"/>
      <c r="O118" s="426"/>
      <c r="P118" s="427"/>
      <c r="Q118" s="411"/>
      <c r="R118" s="428"/>
      <c r="S118" s="428"/>
      <c r="T118" s="429"/>
      <c r="U118" s="430"/>
      <c r="V118" s="431"/>
      <c r="W118" s="432"/>
      <c r="X118" s="433"/>
      <c r="Y118" s="416">
        <v>60</v>
      </c>
      <c r="Z118" s="411"/>
      <c r="AA118" s="429">
        <v>1800</v>
      </c>
      <c r="AB118" s="416"/>
      <c r="AC118" s="410"/>
      <c r="AD118" s="411"/>
      <c r="AE118" s="412"/>
      <c r="AF118" s="413"/>
      <c r="AG118" s="412"/>
      <c r="AH118" s="413"/>
      <c r="AI118" s="412"/>
      <c r="AJ118" s="413"/>
      <c r="AK118" s="414"/>
      <c r="AL118" s="415"/>
      <c r="AM118" s="416"/>
      <c r="AN118" s="417"/>
      <c r="AO118" s="429"/>
      <c r="AP118" s="416"/>
      <c r="AQ118" s="430"/>
      <c r="AR118" s="431"/>
      <c r="AS118" s="429"/>
      <c r="AT118" s="417"/>
      <c r="AU118" s="460"/>
      <c r="AV118" s="431"/>
      <c r="AW118" s="429"/>
      <c r="AX118" s="416"/>
      <c r="AY118" s="461" t="s">
        <v>198</v>
      </c>
      <c r="AZ118" s="462"/>
      <c r="BA118" s="455"/>
      <c r="BB118" s="456"/>
    </row>
    <row r="119" spans="1:54" ht="15.75" thickBot="1" x14ac:dyDescent="0.3">
      <c r="A119" s="457" t="s">
        <v>208</v>
      </c>
      <c r="B119" s="458"/>
      <c r="C119" s="458"/>
      <c r="D119" s="458"/>
      <c r="E119" s="458"/>
      <c r="F119" s="458"/>
      <c r="G119" s="458"/>
      <c r="H119" s="458"/>
      <c r="I119" s="458"/>
      <c r="J119" s="458"/>
      <c r="K119" s="458"/>
      <c r="L119" s="458"/>
      <c r="M119" s="458"/>
      <c r="N119" s="458"/>
      <c r="O119" s="458"/>
      <c r="P119" s="459"/>
      <c r="Q119" s="400"/>
      <c r="R119" s="402"/>
      <c r="S119" s="400"/>
      <c r="T119" s="402"/>
      <c r="U119" s="401"/>
      <c r="V119" s="402"/>
      <c r="W119" s="400"/>
      <c r="X119" s="401"/>
      <c r="Y119" s="400">
        <f>Y118</f>
        <v>60</v>
      </c>
      <c r="Z119" s="402"/>
      <c r="AA119" s="400">
        <f t="shared" ref="AA119" si="15">AA118</f>
        <v>1800</v>
      </c>
      <c r="AB119" s="402"/>
      <c r="AC119" s="439"/>
      <c r="AD119" s="440"/>
      <c r="AE119" s="440"/>
      <c r="AF119" s="440"/>
      <c r="AG119" s="440"/>
      <c r="AH119" s="440"/>
      <c r="AI119" s="440"/>
      <c r="AJ119" s="440"/>
      <c r="AK119" s="440"/>
      <c r="AL119" s="442"/>
      <c r="AM119" s="439"/>
      <c r="AN119" s="440"/>
      <c r="AO119" s="440"/>
      <c r="AP119" s="454"/>
      <c r="AQ119" s="439"/>
      <c r="AR119" s="440"/>
      <c r="AS119" s="437"/>
      <c r="AT119" s="438"/>
      <c r="AU119" s="439"/>
      <c r="AV119" s="440"/>
      <c r="AW119" s="437"/>
      <c r="AX119" s="441"/>
      <c r="AY119" s="439">
        <v>30</v>
      </c>
      <c r="AZ119" s="440"/>
      <c r="BA119" s="440">
        <v>15</v>
      </c>
      <c r="BB119" s="442"/>
    </row>
    <row r="120" spans="1:54" ht="15.75" thickBot="1" x14ac:dyDescent="0.3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</row>
    <row r="121" spans="1:54" ht="15.75" thickBot="1" x14ac:dyDescent="0.3">
      <c r="A121" s="60" t="s">
        <v>209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2"/>
    </row>
    <row r="122" spans="1:54" x14ac:dyDescent="0.25">
      <c r="A122" s="443" t="s">
        <v>210</v>
      </c>
      <c r="B122" s="444"/>
      <c r="C122" s="445" t="s">
        <v>211</v>
      </c>
      <c r="D122" s="446"/>
      <c r="E122" s="446"/>
      <c r="F122" s="446"/>
      <c r="G122" s="446"/>
      <c r="H122" s="446"/>
      <c r="I122" s="446"/>
      <c r="J122" s="446"/>
      <c r="K122" s="446"/>
      <c r="L122" s="446"/>
      <c r="M122" s="446"/>
      <c r="N122" s="446"/>
      <c r="O122" s="446"/>
      <c r="P122" s="447"/>
      <c r="Q122" s="448"/>
      <c r="R122" s="449"/>
      <c r="S122" s="450" t="s">
        <v>242</v>
      </c>
      <c r="T122" s="451"/>
      <c r="U122" s="452"/>
      <c r="V122" s="453"/>
      <c r="W122" s="453"/>
      <c r="X122" s="463"/>
      <c r="Y122" s="452"/>
      <c r="Z122" s="453"/>
      <c r="AA122" s="453">
        <v>300</v>
      </c>
      <c r="AB122" s="463"/>
      <c r="AC122" s="452"/>
      <c r="AD122" s="453"/>
      <c r="AE122" s="453"/>
      <c r="AF122" s="453"/>
      <c r="AG122" s="453"/>
      <c r="AH122" s="453"/>
      <c r="AI122" s="453">
        <v>300</v>
      </c>
      <c r="AJ122" s="453"/>
      <c r="AK122" s="453"/>
      <c r="AL122" s="463"/>
      <c r="AM122" s="452">
        <v>5</v>
      </c>
      <c r="AN122" s="453"/>
      <c r="AO122" s="453">
        <v>5</v>
      </c>
      <c r="AP122" s="463"/>
      <c r="AQ122" s="452">
        <v>5</v>
      </c>
      <c r="AR122" s="453"/>
      <c r="AS122" s="453">
        <v>5</v>
      </c>
      <c r="AT122" s="463"/>
      <c r="AU122" s="452"/>
      <c r="AV122" s="453"/>
      <c r="AW122" s="453"/>
      <c r="AX122" s="463"/>
      <c r="AY122" s="449"/>
      <c r="AZ122" s="453"/>
      <c r="BA122" s="464"/>
      <c r="BB122" s="465"/>
    </row>
    <row r="123" spans="1:54" ht="15.75" thickBot="1" x14ac:dyDescent="0.3">
      <c r="A123" s="466" t="s">
        <v>212</v>
      </c>
      <c r="B123" s="467"/>
      <c r="C123" s="468" t="s">
        <v>243</v>
      </c>
      <c r="D123" s="469"/>
      <c r="E123" s="469"/>
      <c r="F123" s="469"/>
      <c r="G123" s="469"/>
      <c r="H123" s="469"/>
      <c r="I123" s="469"/>
      <c r="J123" s="469"/>
      <c r="K123" s="469"/>
      <c r="L123" s="469"/>
      <c r="M123" s="469"/>
      <c r="N123" s="469"/>
      <c r="O123" s="469"/>
      <c r="P123" s="470"/>
      <c r="Q123" s="471">
        <v>2</v>
      </c>
      <c r="R123" s="472"/>
      <c r="S123" s="473" t="s">
        <v>244</v>
      </c>
      <c r="T123" s="474"/>
      <c r="U123" s="475"/>
      <c r="V123" s="476"/>
      <c r="W123" s="476"/>
      <c r="X123" s="477"/>
      <c r="Y123" s="475"/>
      <c r="Z123" s="476"/>
      <c r="AA123" s="476">
        <v>720</v>
      </c>
      <c r="AB123" s="477"/>
      <c r="AC123" s="475">
        <v>720</v>
      </c>
      <c r="AD123" s="476"/>
      <c r="AE123" s="476">
        <v>360</v>
      </c>
      <c r="AF123" s="476"/>
      <c r="AG123" s="476"/>
      <c r="AH123" s="476"/>
      <c r="AI123" s="476">
        <v>360</v>
      </c>
      <c r="AJ123" s="476"/>
      <c r="AK123" s="476"/>
      <c r="AL123" s="477"/>
      <c r="AM123" s="475">
        <v>22</v>
      </c>
      <c r="AN123" s="476"/>
      <c r="AO123" s="476">
        <v>26</v>
      </c>
      <c r="AP123" s="477"/>
      <c r="AQ123" s="475"/>
      <c r="AR123" s="476"/>
      <c r="AS123" s="476"/>
      <c r="AT123" s="477"/>
      <c r="AU123" s="475"/>
      <c r="AV123" s="476"/>
      <c r="AW123" s="476"/>
      <c r="AX123" s="477"/>
      <c r="AY123" s="478"/>
      <c r="AZ123" s="476"/>
      <c r="BA123" s="479"/>
      <c r="BB123" s="480"/>
    </row>
    <row r="124" spans="1:54" ht="15.75" thickBot="1" x14ac:dyDescent="0.3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  <c r="BA124" s="57"/>
      <c r="BB124" s="57"/>
    </row>
    <row r="125" spans="1:54" ht="15.75" thickBot="1" x14ac:dyDescent="0.3">
      <c r="A125" s="60" t="s">
        <v>213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  <c r="AR125" s="61"/>
      <c r="AS125" s="61"/>
      <c r="AT125" s="61"/>
      <c r="AU125" s="61"/>
      <c r="AV125" s="61"/>
      <c r="AW125" s="61"/>
      <c r="AX125" s="61"/>
      <c r="AY125" s="61"/>
      <c r="AZ125" s="61"/>
      <c r="BA125" s="61"/>
      <c r="BB125" s="62"/>
    </row>
    <row r="126" spans="1:54" ht="15.75" thickBot="1" x14ac:dyDescent="0.3">
      <c r="A126" s="481" t="s">
        <v>48</v>
      </c>
      <c r="B126" s="482"/>
      <c r="C126" s="483" t="s">
        <v>214</v>
      </c>
      <c r="D126" s="484"/>
      <c r="E126" s="484"/>
      <c r="F126" s="484"/>
      <c r="G126" s="484"/>
      <c r="H126" s="484"/>
      <c r="I126" s="484"/>
      <c r="J126" s="484"/>
      <c r="K126" s="484"/>
      <c r="L126" s="484"/>
      <c r="M126" s="484"/>
      <c r="N126" s="484"/>
      <c r="O126" s="484"/>
      <c r="P126" s="485"/>
      <c r="Q126" s="248">
        <v>8</v>
      </c>
      <c r="R126" s="486"/>
      <c r="S126" s="487"/>
      <c r="T126" s="488"/>
      <c r="U126" s="489"/>
      <c r="V126" s="487"/>
      <c r="W126" s="487"/>
      <c r="X126" s="488"/>
      <c r="Y126" s="489"/>
      <c r="Z126" s="487"/>
      <c r="AA126" s="487"/>
      <c r="AB126" s="488"/>
      <c r="AC126" s="489"/>
      <c r="AD126" s="487"/>
      <c r="AE126" s="487"/>
      <c r="AF126" s="487"/>
      <c r="AG126" s="487"/>
      <c r="AH126" s="487"/>
      <c r="AI126" s="487"/>
      <c r="AJ126" s="487"/>
      <c r="AK126" s="487"/>
      <c r="AL126" s="488"/>
      <c r="AM126" s="489"/>
      <c r="AN126" s="487"/>
      <c r="AO126" s="487"/>
      <c r="AP126" s="488"/>
      <c r="AQ126" s="489"/>
      <c r="AR126" s="487"/>
      <c r="AS126" s="487"/>
      <c r="AT126" s="488"/>
      <c r="AU126" s="499"/>
      <c r="AV126" s="491"/>
      <c r="AW126" s="491"/>
      <c r="AX126" s="500"/>
      <c r="AY126" s="490"/>
      <c r="AZ126" s="491"/>
      <c r="BA126" s="492"/>
      <c r="BB126" s="493"/>
    </row>
    <row r="127" spans="1:54" ht="15.75" thickBot="1" x14ac:dyDescent="0.3">
      <c r="A127" s="494" t="s">
        <v>215</v>
      </c>
      <c r="B127" s="495"/>
      <c r="C127" s="495"/>
      <c r="D127" s="495"/>
      <c r="E127" s="495"/>
      <c r="F127" s="495"/>
      <c r="G127" s="495"/>
      <c r="H127" s="495"/>
      <c r="I127" s="495"/>
      <c r="J127" s="495"/>
      <c r="K127" s="495"/>
      <c r="L127" s="495"/>
      <c r="M127" s="495"/>
      <c r="N127" s="495"/>
      <c r="O127" s="495"/>
      <c r="P127" s="496"/>
      <c r="Q127" s="400">
        <v>25</v>
      </c>
      <c r="R127" s="402"/>
      <c r="S127" s="400">
        <v>23</v>
      </c>
      <c r="T127" s="497"/>
      <c r="U127" s="237"/>
      <c r="V127" s="498"/>
      <c r="W127" s="237">
        <v>4</v>
      </c>
      <c r="X127" s="498"/>
      <c r="Y127" s="237">
        <v>240</v>
      </c>
      <c r="Z127" s="498"/>
      <c r="AA127" s="237">
        <v>7200</v>
      </c>
      <c r="AB127" s="498"/>
      <c r="AC127" s="400">
        <v>2777</v>
      </c>
      <c r="AD127" s="402"/>
      <c r="AE127" s="400">
        <v>927</v>
      </c>
      <c r="AF127" s="402"/>
      <c r="AG127" s="400">
        <v>374</v>
      </c>
      <c r="AH127" s="402"/>
      <c r="AI127" s="400">
        <v>1478</v>
      </c>
      <c r="AJ127" s="402"/>
      <c r="AK127" s="400">
        <v>2868</v>
      </c>
      <c r="AL127" s="402"/>
      <c r="AM127" s="513">
        <v>23</v>
      </c>
      <c r="AN127" s="514"/>
      <c r="AO127" s="513">
        <v>20</v>
      </c>
      <c r="AP127" s="514"/>
      <c r="AQ127" s="513">
        <v>21</v>
      </c>
      <c r="AR127" s="514"/>
      <c r="AS127" s="513">
        <v>15</v>
      </c>
      <c r="AT127" s="514"/>
      <c r="AU127" s="513">
        <v>20</v>
      </c>
      <c r="AV127" s="514"/>
      <c r="AW127" s="513">
        <v>23</v>
      </c>
      <c r="AX127" s="514"/>
      <c r="AY127" s="513">
        <v>0</v>
      </c>
      <c r="AZ127" s="514"/>
      <c r="BA127" s="513">
        <v>13</v>
      </c>
      <c r="BB127" s="515"/>
    </row>
    <row r="128" spans="1:54" x14ac:dyDescent="0.25">
      <c r="A128" s="524" t="s">
        <v>216</v>
      </c>
      <c r="B128" s="525"/>
      <c r="C128" s="525"/>
      <c r="D128" s="525"/>
      <c r="E128" s="525"/>
      <c r="F128" s="525"/>
      <c r="G128" s="525"/>
      <c r="H128" s="525"/>
      <c r="I128" s="525"/>
      <c r="J128" s="525"/>
      <c r="K128" s="525"/>
      <c r="L128" s="525"/>
      <c r="M128" s="525"/>
      <c r="N128" s="525"/>
      <c r="O128" s="525"/>
      <c r="P128" s="525"/>
      <c r="Q128" s="525"/>
      <c r="R128" s="525"/>
      <c r="S128" s="525"/>
      <c r="T128" s="525"/>
      <c r="U128" s="525"/>
      <c r="V128" s="525"/>
      <c r="W128" s="525"/>
      <c r="X128" s="525"/>
      <c r="Y128" s="525"/>
      <c r="Z128" s="525"/>
      <c r="AA128" s="525"/>
      <c r="AB128" s="525"/>
      <c r="AC128" s="525"/>
      <c r="AD128" s="525"/>
      <c r="AE128" s="525"/>
      <c r="AF128" s="526"/>
      <c r="AG128" s="527" t="s">
        <v>217</v>
      </c>
      <c r="AH128" s="528"/>
      <c r="AI128" s="533"/>
      <c r="AJ128" s="534"/>
      <c r="AK128" s="535" t="s">
        <v>218</v>
      </c>
      <c r="AL128" s="536"/>
      <c r="AM128" s="520">
        <v>23</v>
      </c>
      <c r="AN128" s="521"/>
      <c r="AO128" s="521">
        <v>20</v>
      </c>
      <c r="AP128" s="522"/>
      <c r="AQ128" s="520">
        <v>21</v>
      </c>
      <c r="AR128" s="521"/>
      <c r="AS128" s="521">
        <v>15</v>
      </c>
      <c r="AT128" s="522"/>
      <c r="AU128" s="520">
        <v>20</v>
      </c>
      <c r="AV128" s="521"/>
      <c r="AW128" s="521">
        <v>23</v>
      </c>
      <c r="AX128" s="522"/>
      <c r="AY128" s="520">
        <v>0</v>
      </c>
      <c r="AZ128" s="521"/>
      <c r="BA128" s="521">
        <v>13</v>
      </c>
      <c r="BB128" s="523"/>
    </row>
    <row r="129" spans="1:54" x14ac:dyDescent="0.25">
      <c r="A129" s="505" t="s">
        <v>219</v>
      </c>
      <c r="B129" s="506"/>
      <c r="C129" s="506"/>
      <c r="D129" s="506"/>
      <c r="E129" s="506"/>
      <c r="F129" s="506"/>
      <c r="G129" s="506"/>
      <c r="H129" s="506"/>
      <c r="I129" s="506"/>
      <c r="J129" s="506"/>
      <c r="K129" s="506"/>
      <c r="L129" s="506"/>
      <c r="M129" s="506"/>
      <c r="N129" s="506"/>
      <c r="O129" s="506"/>
      <c r="P129" s="506"/>
      <c r="Q129" s="506"/>
      <c r="R129" s="506"/>
      <c r="S129" s="506"/>
      <c r="T129" s="506"/>
      <c r="U129" s="506"/>
      <c r="V129" s="506"/>
      <c r="W129" s="506"/>
      <c r="X129" s="506"/>
      <c r="Y129" s="506"/>
      <c r="Z129" s="506"/>
      <c r="AA129" s="506"/>
      <c r="AB129" s="506"/>
      <c r="AC129" s="506"/>
      <c r="AD129" s="506"/>
      <c r="AE129" s="506"/>
      <c r="AF129" s="507"/>
      <c r="AG129" s="529"/>
      <c r="AH129" s="530"/>
      <c r="AI129" s="508">
        <v>42</v>
      </c>
      <c r="AJ129" s="509"/>
      <c r="AK129" s="537"/>
      <c r="AL129" s="538"/>
      <c r="AM129" s="510">
        <v>8</v>
      </c>
      <c r="AN129" s="511"/>
      <c r="AO129" s="511">
        <v>8</v>
      </c>
      <c r="AP129" s="512"/>
      <c r="AQ129" s="510">
        <v>7</v>
      </c>
      <c r="AR129" s="511"/>
      <c r="AS129" s="511">
        <v>8</v>
      </c>
      <c r="AT129" s="512"/>
      <c r="AU129" s="510">
        <v>5</v>
      </c>
      <c r="AV129" s="511"/>
      <c r="AW129" s="511">
        <v>8</v>
      </c>
      <c r="AX129" s="512"/>
      <c r="AY129" s="510">
        <v>0</v>
      </c>
      <c r="AZ129" s="511"/>
      <c r="BA129" s="511">
        <v>4</v>
      </c>
      <c r="BB129" s="519"/>
    </row>
    <row r="130" spans="1:54" x14ac:dyDescent="0.25">
      <c r="A130" s="505" t="s">
        <v>220</v>
      </c>
      <c r="B130" s="506"/>
      <c r="C130" s="506"/>
      <c r="D130" s="506"/>
      <c r="E130" s="506"/>
      <c r="F130" s="506"/>
      <c r="G130" s="506"/>
      <c r="H130" s="506"/>
      <c r="I130" s="506"/>
      <c r="J130" s="506"/>
      <c r="K130" s="506"/>
      <c r="L130" s="506"/>
      <c r="M130" s="506"/>
      <c r="N130" s="506"/>
      <c r="O130" s="506"/>
      <c r="P130" s="506"/>
      <c r="Q130" s="506"/>
      <c r="R130" s="506"/>
      <c r="S130" s="506"/>
      <c r="T130" s="506"/>
      <c r="U130" s="506"/>
      <c r="V130" s="506"/>
      <c r="W130" s="506"/>
      <c r="X130" s="506"/>
      <c r="Y130" s="506"/>
      <c r="Z130" s="506"/>
      <c r="AA130" s="506"/>
      <c r="AB130" s="506"/>
      <c r="AC130" s="506"/>
      <c r="AD130" s="506"/>
      <c r="AE130" s="506"/>
      <c r="AF130" s="507"/>
      <c r="AG130" s="529"/>
      <c r="AH130" s="530"/>
      <c r="AI130" s="516">
        <v>25</v>
      </c>
      <c r="AJ130" s="517"/>
      <c r="AK130" s="537"/>
      <c r="AL130" s="538"/>
      <c r="AM130" s="503">
        <v>3</v>
      </c>
      <c r="AN130" s="501"/>
      <c r="AO130" s="501">
        <v>4</v>
      </c>
      <c r="AP130" s="502"/>
      <c r="AQ130" s="503">
        <v>3</v>
      </c>
      <c r="AR130" s="501"/>
      <c r="AS130" s="501">
        <v>4</v>
      </c>
      <c r="AT130" s="502"/>
      <c r="AU130" s="503">
        <v>3</v>
      </c>
      <c r="AV130" s="501"/>
      <c r="AW130" s="501">
        <v>2</v>
      </c>
      <c r="AX130" s="502"/>
      <c r="AY130" s="503">
        <v>0</v>
      </c>
      <c r="AZ130" s="501"/>
      <c r="BA130" s="501">
        <v>3</v>
      </c>
      <c r="BB130" s="504"/>
    </row>
    <row r="131" spans="1:54" x14ac:dyDescent="0.25">
      <c r="A131" s="505" t="s">
        <v>221</v>
      </c>
      <c r="B131" s="506"/>
      <c r="C131" s="506"/>
      <c r="D131" s="506"/>
      <c r="E131" s="506"/>
      <c r="F131" s="506"/>
      <c r="G131" s="506"/>
      <c r="H131" s="506"/>
      <c r="I131" s="506"/>
      <c r="J131" s="506"/>
      <c r="K131" s="506"/>
      <c r="L131" s="506"/>
      <c r="M131" s="506"/>
      <c r="N131" s="506"/>
      <c r="O131" s="506"/>
      <c r="P131" s="506"/>
      <c r="Q131" s="506"/>
      <c r="R131" s="506"/>
      <c r="S131" s="506"/>
      <c r="T131" s="506"/>
      <c r="U131" s="506"/>
      <c r="V131" s="506"/>
      <c r="W131" s="506"/>
      <c r="X131" s="506"/>
      <c r="Y131" s="506"/>
      <c r="Z131" s="506"/>
      <c r="AA131" s="506"/>
      <c r="AB131" s="506"/>
      <c r="AC131" s="506"/>
      <c r="AD131" s="506"/>
      <c r="AE131" s="506"/>
      <c r="AF131" s="507"/>
      <c r="AG131" s="529"/>
      <c r="AH131" s="530"/>
      <c r="AI131" s="516">
        <v>23</v>
      </c>
      <c r="AJ131" s="517"/>
      <c r="AK131" s="537"/>
      <c r="AL131" s="538"/>
      <c r="AM131" s="503">
        <v>5</v>
      </c>
      <c r="AN131" s="501"/>
      <c r="AO131" s="501">
        <v>4</v>
      </c>
      <c r="AP131" s="502"/>
      <c r="AQ131" s="503">
        <v>4</v>
      </c>
      <c r="AR131" s="501"/>
      <c r="AS131" s="501">
        <v>4</v>
      </c>
      <c r="AT131" s="502"/>
      <c r="AU131" s="503">
        <v>2</v>
      </c>
      <c r="AV131" s="501"/>
      <c r="AW131" s="501">
        <v>6</v>
      </c>
      <c r="AX131" s="502"/>
      <c r="AY131" s="503">
        <v>0</v>
      </c>
      <c r="AZ131" s="501"/>
      <c r="BA131" s="501">
        <v>1</v>
      </c>
      <c r="BB131" s="504"/>
    </row>
    <row r="132" spans="1:54" x14ac:dyDescent="0.25">
      <c r="A132" s="505" t="s">
        <v>222</v>
      </c>
      <c r="B132" s="506"/>
      <c r="C132" s="506"/>
      <c r="D132" s="506"/>
      <c r="E132" s="506"/>
      <c r="F132" s="506"/>
      <c r="G132" s="506"/>
      <c r="H132" s="506"/>
      <c r="I132" s="506"/>
      <c r="J132" s="506"/>
      <c r="K132" s="506"/>
      <c r="L132" s="506"/>
      <c r="M132" s="506"/>
      <c r="N132" s="506"/>
      <c r="O132" s="506"/>
      <c r="P132" s="506"/>
      <c r="Q132" s="506"/>
      <c r="R132" s="506"/>
      <c r="S132" s="506"/>
      <c r="T132" s="506"/>
      <c r="U132" s="506"/>
      <c r="V132" s="506"/>
      <c r="W132" s="506"/>
      <c r="X132" s="506"/>
      <c r="Y132" s="506"/>
      <c r="Z132" s="506"/>
      <c r="AA132" s="506"/>
      <c r="AB132" s="506"/>
      <c r="AC132" s="506"/>
      <c r="AD132" s="506"/>
      <c r="AE132" s="506"/>
      <c r="AF132" s="507"/>
      <c r="AG132" s="529"/>
      <c r="AH132" s="530"/>
      <c r="AI132" s="508">
        <v>4</v>
      </c>
      <c r="AJ132" s="509"/>
      <c r="AK132" s="537"/>
      <c r="AL132" s="538"/>
      <c r="AM132" s="510"/>
      <c r="AN132" s="511"/>
      <c r="AO132" s="511">
        <v>1</v>
      </c>
      <c r="AP132" s="512"/>
      <c r="AQ132" s="510">
        <v>1</v>
      </c>
      <c r="AR132" s="511"/>
      <c r="AS132" s="511"/>
      <c r="AT132" s="512"/>
      <c r="AU132" s="510">
        <v>1</v>
      </c>
      <c r="AV132" s="511"/>
      <c r="AW132" s="511"/>
      <c r="AX132" s="512"/>
      <c r="AY132" s="510"/>
      <c r="AZ132" s="511"/>
      <c r="BA132" s="511">
        <v>1</v>
      </c>
      <c r="BB132" s="519"/>
    </row>
    <row r="133" spans="1:54" ht="15.75" thickBot="1" x14ac:dyDescent="0.3">
      <c r="A133" s="547" t="s">
        <v>223</v>
      </c>
      <c r="B133" s="548"/>
      <c r="C133" s="548"/>
      <c r="D133" s="548"/>
      <c r="E133" s="548"/>
      <c r="F133" s="548"/>
      <c r="G133" s="548"/>
      <c r="H133" s="548"/>
      <c r="I133" s="548"/>
      <c r="J133" s="548"/>
      <c r="K133" s="548"/>
      <c r="L133" s="548"/>
      <c r="M133" s="548"/>
      <c r="N133" s="548"/>
      <c r="O133" s="548"/>
      <c r="P133" s="548"/>
      <c r="Q133" s="548"/>
      <c r="R133" s="548"/>
      <c r="S133" s="548"/>
      <c r="T133" s="548"/>
      <c r="U133" s="548"/>
      <c r="V133" s="548"/>
      <c r="W133" s="548"/>
      <c r="X133" s="548"/>
      <c r="Y133" s="548"/>
      <c r="Z133" s="548"/>
      <c r="AA133" s="548"/>
      <c r="AB133" s="548"/>
      <c r="AC133" s="548"/>
      <c r="AD133" s="548"/>
      <c r="AE133" s="548"/>
      <c r="AF133" s="549"/>
      <c r="AG133" s="531"/>
      <c r="AH133" s="532"/>
      <c r="AI133" s="550">
        <f>BA133</f>
        <v>1</v>
      </c>
      <c r="AJ133" s="551"/>
      <c r="AK133" s="539"/>
      <c r="AL133" s="540"/>
      <c r="AM133" s="542"/>
      <c r="AN133" s="543"/>
      <c r="AO133" s="543"/>
      <c r="AP133" s="544"/>
      <c r="AQ133" s="542"/>
      <c r="AR133" s="543"/>
      <c r="AS133" s="543"/>
      <c r="AT133" s="544"/>
      <c r="AU133" s="542"/>
      <c r="AV133" s="543"/>
      <c r="AW133" s="543"/>
      <c r="AX133" s="544"/>
      <c r="AY133" s="542"/>
      <c r="AZ133" s="543"/>
      <c r="BA133" s="543">
        <v>1</v>
      </c>
      <c r="BB133" s="545"/>
    </row>
    <row r="134" spans="1:54" x14ac:dyDescent="0.25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</row>
    <row r="135" spans="1:54" x14ac:dyDescent="0.25">
      <c r="A135" s="546" t="s">
        <v>224</v>
      </c>
      <c r="B135" s="546"/>
      <c r="C135" s="546"/>
      <c r="D135" s="546"/>
      <c r="E135" s="546"/>
      <c r="F135" s="546"/>
      <c r="G135" s="546"/>
      <c r="H135" s="546"/>
      <c r="I135" s="546"/>
      <c r="J135" s="546"/>
      <c r="K135" s="546"/>
      <c r="L135" s="546"/>
      <c r="M135" s="546"/>
      <c r="N135" s="546"/>
      <c r="O135" s="546"/>
      <c r="P135" s="546"/>
      <c r="Q135" s="546"/>
      <c r="R135" s="546"/>
      <c r="S135" s="546"/>
      <c r="T135" s="546"/>
      <c r="U135" s="546"/>
      <c r="V135" s="546"/>
      <c r="W135" s="546"/>
      <c r="X135" s="546"/>
      <c r="Y135" s="48"/>
      <c r="Z135" s="48"/>
      <c r="AA135" s="65"/>
      <c r="AB135" s="48"/>
      <c r="AC135" s="546" t="s">
        <v>224</v>
      </c>
      <c r="AD135" s="546"/>
      <c r="AE135" s="546"/>
      <c r="AF135" s="546"/>
      <c r="AG135" s="546"/>
      <c r="AH135" s="546"/>
      <c r="AI135" s="546"/>
      <c r="AJ135" s="546"/>
      <c r="AK135" s="546"/>
      <c r="AL135" s="546"/>
      <c r="AM135" s="546"/>
      <c r="AN135" s="546"/>
      <c r="AO135" s="546"/>
      <c r="AP135" s="546"/>
      <c r="AQ135" s="546"/>
      <c r="AR135" s="546"/>
      <c r="AS135" s="546"/>
      <c r="AT135" s="546"/>
      <c r="AU135" s="546"/>
      <c r="AV135" s="546"/>
      <c r="AW135" s="546"/>
      <c r="AX135" s="546"/>
      <c r="AY135" s="546"/>
      <c r="AZ135" s="546"/>
      <c r="BA135" s="48"/>
      <c r="BB135" s="48"/>
    </row>
    <row r="136" spans="1:54" x14ac:dyDescent="0.25">
      <c r="A136" s="66" t="s">
        <v>225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65"/>
      <c r="AB136" s="48"/>
      <c r="AC136" s="66" t="s">
        <v>225</v>
      </c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</row>
    <row r="137" spans="1:54" x14ac:dyDescent="0.25">
      <c r="A137" s="48" t="s">
        <v>226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65"/>
      <c r="AB137" s="48"/>
      <c r="AC137" s="48" t="s">
        <v>227</v>
      </c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</row>
    <row r="138" spans="1:54" x14ac:dyDescent="0.25">
      <c r="A138" s="518" t="s">
        <v>228</v>
      </c>
      <c r="B138" s="518"/>
      <c r="C138" s="518"/>
      <c r="D138" s="518"/>
      <c r="E138" s="518"/>
      <c r="F138" s="518"/>
      <c r="G138" s="518"/>
      <c r="H138" s="518"/>
      <c r="I138" s="518"/>
      <c r="J138" s="518"/>
      <c r="K138" s="518"/>
      <c r="L138" s="518"/>
      <c r="M138" s="518"/>
      <c r="N138" s="51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65"/>
      <c r="AB138" s="48"/>
      <c r="AC138" s="518" t="s">
        <v>229</v>
      </c>
      <c r="AD138" s="518"/>
      <c r="AE138" s="518"/>
      <c r="AF138" s="518"/>
      <c r="AG138" s="518"/>
      <c r="AH138" s="518"/>
      <c r="AI138" s="518"/>
      <c r="AJ138" s="518"/>
      <c r="AK138" s="518"/>
      <c r="AL138" s="518"/>
      <c r="AM138" s="518"/>
      <c r="AN138" s="518"/>
      <c r="AO138" s="518"/>
      <c r="AP138" s="51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</row>
    <row r="139" spans="1:54" x14ac:dyDescent="0.25">
      <c r="A139" s="518" t="s">
        <v>230</v>
      </c>
      <c r="B139" s="518"/>
      <c r="C139" s="518"/>
      <c r="D139" s="518"/>
      <c r="E139" s="518"/>
      <c r="F139" s="518"/>
      <c r="G139" s="518"/>
      <c r="H139" s="518"/>
      <c r="I139" s="518"/>
      <c r="J139" s="518"/>
      <c r="K139" s="518"/>
      <c r="L139" s="518"/>
      <c r="M139" s="518"/>
      <c r="N139" s="518"/>
      <c r="O139" s="518"/>
      <c r="P139" s="518"/>
      <c r="Q139" s="518"/>
      <c r="R139" s="518"/>
      <c r="S139" s="48"/>
      <c r="T139" s="48"/>
      <c r="U139" s="48"/>
      <c r="V139" s="48"/>
      <c r="W139" s="48"/>
      <c r="X139" s="48"/>
      <c r="Y139" s="48"/>
      <c r="Z139" s="48"/>
      <c r="AA139" s="65"/>
      <c r="AB139" s="48"/>
      <c r="AC139" s="518" t="s">
        <v>231</v>
      </c>
      <c r="AD139" s="518"/>
      <c r="AE139" s="518"/>
      <c r="AF139" s="518"/>
      <c r="AG139" s="518"/>
      <c r="AH139" s="518"/>
      <c r="AI139" s="518"/>
      <c r="AJ139" s="518"/>
      <c r="AK139" s="518"/>
      <c r="AL139" s="518"/>
      <c r="AM139" s="518"/>
      <c r="AN139" s="518"/>
      <c r="AO139" s="518"/>
      <c r="AP139" s="518"/>
      <c r="AQ139" s="518"/>
      <c r="AR139" s="518"/>
      <c r="AS139" s="518"/>
      <c r="AT139" s="48"/>
      <c r="AU139" s="48"/>
      <c r="AV139" s="48"/>
      <c r="AW139" s="48"/>
      <c r="AX139" s="48"/>
      <c r="AY139" s="48"/>
      <c r="AZ139" s="48"/>
      <c r="BA139" s="48"/>
      <c r="BB139" s="48"/>
    </row>
    <row r="140" spans="1:54" x14ac:dyDescent="0.25">
      <c r="A140" s="48" t="s">
        <v>232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 t="s">
        <v>233</v>
      </c>
      <c r="T140" s="48"/>
      <c r="U140" s="48"/>
      <c r="V140" s="48"/>
      <c r="W140" s="48"/>
      <c r="X140" s="48"/>
      <c r="Y140" s="48"/>
      <c r="Z140" s="48"/>
      <c r="AA140" s="65"/>
      <c r="AB140" s="48"/>
      <c r="AC140" s="48" t="s">
        <v>234</v>
      </c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 t="s">
        <v>264</v>
      </c>
      <c r="AV140" s="48"/>
      <c r="AW140" s="48"/>
      <c r="AX140" s="48"/>
      <c r="AY140" s="48"/>
      <c r="AZ140" s="48"/>
      <c r="BA140" s="48"/>
      <c r="BB140" s="48"/>
    </row>
    <row r="141" spans="1:54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65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</row>
    <row r="142" spans="1:54" x14ac:dyDescent="0.25">
      <c r="A142" s="66" t="s">
        <v>236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65"/>
      <c r="AB142" s="48"/>
      <c r="AC142" s="66" t="s">
        <v>236</v>
      </c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</row>
    <row r="143" spans="1:54" x14ac:dyDescent="0.25">
      <c r="A143" s="518" t="s">
        <v>237</v>
      </c>
      <c r="B143" s="518"/>
      <c r="C143" s="518"/>
      <c r="D143" s="518"/>
      <c r="E143" s="518"/>
      <c r="F143" s="518"/>
      <c r="G143" s="518"/>
      <c r="H143" s="518"/>
      <c r="I143" s="518"/>
      <c r="J143" s="518"/>
      <c r="K143" s="518"/>
      <c r="L143" s="518"/>
      <c r="M143" s="518"/>
      <c r="N143" s="518"/>
      <c r="O143" s="518"/>
      <c r="P143" s="518"/>
      <c r="Q143" s="518"/>
      <c r="R143" s="48"/>
      <c r="S143" s="48"/>
      <c r="T143" s="48"/>
      <c r="U143" s="48"/>
      <c r="V143" s="48"/>
      <c r="W143" s="48"/>
      <c r="X143" s="48"/>
      <c r="Y143" s="48"/>
      <c r="Z143" s="48"/>
      <c r="AA143" s="65"/>
      <c r="AB143" s="48"/>
      <c r="AC143" s="518" t="s">
        <v>238</v>
      </c>
      <c r="AD143" s="518"/>
      <c r="AE143" s="518"/>
      <c r="AF143" s="518"/>
      <c r="AG143" s="518"/>
      <c r="AH143" s="518"/>
      <c r="AI143" s="518"/>
      <c r="AJ143" s="518"/>
      <c r="AK143" s="518"/>
      <c r="AL143" s="518"/>
      <c r="AM143" s="518"/>
      <c r="AN143" s="518"/>
      <c r="AO143" s="518"/>
      <c r="AP143" s="518"/>
      <c r="AQ143" s="518"/>
      <c r="AR143" s="518"/>
      <c r="AS143" s="518"/>
      <c r="AT143" s="48"/>
      <c r="AU143" s="48"/>
      <c r="AV143" s="48"/>
      <c r="AW143" s="48"/>
      <c r="AX143" s="48"/>
      <c r="AY143" s="48"/>
      <c r="AZ143" s="48"/>
      <c r="BA143" s="48"/>
      <c r="BB143" s="48"/>
    </row>
    <row r="144" spans="1:54" x14ac:dyDescent="0.25">
      <c r="A144" s="48" t="s">
        <v>239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65"/>
      <c r="AB144" s="48"/>
      <c r="AC144" s="67" t="s">
        <v>263</v>
      </c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9"/>
      <c r="AQ144" s="69"/>
      <c r="AR144" s="69"/>
      <c r="AS144" s="69"/>
      <c r="AT144" s="69"/>
      <c r="AU144" s="69"/>
      <c r="AV144" s="69"/>
      <c r="AW144" s="69"/>
      <c r="AX144" s="69"/>
      <c r="AY144" s="69"/>
      <c r="AZ144" s="48"/>
      <c r="BA144" s="48"/>
      <c r="BB144" s="48"/>
    </row>
    <row r="145" spans="1:54" x14ac:dyDescent="0.25">
      <c r="A145" s="67" t="s">
        <v>262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48"/>
      <c r="AA145" s="65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</row>
    <row r="146" spans="1:54" x14ac:dyDescent="0.25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48"/>
      <c r="AA146" s="65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</row>
    <row r="147" spans="1:54" x14ac:dyDescent="0.25">
      <c r="A147" s="66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65"/>
      <c r="AB147" s="48"/>
      <c r="AC147" s="66" t="s">
        <v>240</v>
      </c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</row>
    <row r="148" spans="1:54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65"/>
      <c r="AB148" s="48"/>
      <c r="AC148" s="518" t="s">
        <v>229</v>
      </c>
      <c r="AD148" s="518"/>
      <c r="AE148" s="518"/>
      <c r="AF148" s="518"/>
      <c r="AG148" s="518"/>
      <c r="AH148" s="518"/>
      <c r="AI148" s="518"/>
      <c r="AJ148" s="518"/>
      <c r="AK148" s="518"/>
      <c r="AL148" s="518"/>
      <c r="AM148" s="518"/>
      <c r="AN148" s="518"/>
      <c r="AO148" s="518"/>
      <c r="AP148" s="51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</row>
    <row r="149" spans="1:54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65"/>
      <c r="AB149" s="48"/>
      <c r="AC149" s="518" t="s">
        <v>231</v>
      </c>
      <c r="AD149" s="518"/>
      <c r="AE149" s="518"/>
      <c r="AF149" s="518"/>
      <c r="AG149" s="518"/>
      <c r="AH149" s="518"/>
      <c r="AI149" s="518"/>
      <c r="AJ149" s="518"/>
      <c r="AK149" s="518"/>
      <c r="AL149" s="518"/>
      <c r="AM149" s="518"/>
      <c r="AN149" s="518"/>
      <c r="AO149" s="518"/>
      <c r="AP149" s="518"/>
      <c r="AQ149" s="518"/>
      <c r="AR149" s="518"/>
      <c r="AS149" s="518"/>
      <c r="AT149" s="48"/>
      <c r="AU149" s="48"/>
      <c r="AV149" s="48"/>
      <c r="AW149" s="48"/>
      <c r="AX149" s="48"/>
      <c r="AY149" s="48"/>
      <c r="AZ149" s="48"/>
      <c r="BA149" s="48"/>
      <c r="BB149" s="48"/>
    </row>
    <row r="150" spans="1:54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65"/>
      <c r="AB150" s="48"/>
      <c r="AC150" s="48" t="s">
        <v>234</v>
      </c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 t="s">
        <v>235</v>
      </c>
      <c r="AV150" s="48"/>
      <c r="AW150" s="48"/>
      <c r="AX150" s="48"/>
      <c r="AY150" s="48"/>
      <c r="AZ150" s="48"/>
      <c r="BA150" s="48"/>
      <c r="BB150" s="48"/>
    </row>
  </sheetData>
  <mergeCells count="1294">
    <mergeCell ref="S101:T101"/>
    <mergeCell ref="U101:V101"/>
    <mergeCell ref="W101:X101"/>
    <mergeCell ref="AU103:AV103"/>
    <mergeCell ref="AW103:AX103"/>
    <mergeCell ref="AY103:AZ103"/>
    <mergeCell ref="BA103:BB103"/>
    <mergeCell ref="A103:B103"/>
    <mergeCell ref="C103:P103"/>
    <mergeCell ref="Q103:R103"/>
    <mergeCell ref="S103:T103"/>
    <mergeCell ref="U103:V103"/>
    <mergeCell ref="W103:X103"/>
    <mergeCell ref="Y103:Z103"/>
    <mergeCell ref="AA103:AB103"/>
    <mergeCell ref="AC103:AD103"/>
    <mergeCell ref="AE103:AF103"/>
    <mergeCell ref="AG103:AH103"/>
    <mergeCell ref="AI103:AJ103"/>
    <mergeCell ref="AK103:AL103"/>
    <mergeCell ref="AM103:AN103"/>
    <mergeCell ref="AO103:AP103"/>
    <mergeCell ref="AQ103:AR103"/>
    <mergeCell ref="AS103:AT103"/>
    <mergeCell ref="AU97:AV97"/>
    <mergeCell ref="AW97:AX97"/>
    <mergeCell ref="AY97:AZ97"/>
    <mergeCell ref="BA97:BB97"/>
    <mergeCell ref="A102:B102"/>
    <mergeCell ref="C102:P102"/>
    <mergeCell ref="Q102:R102"/>
    <mergeCell ref="S102:T102"/>
    <mergeCell ref="U102:V102"/>
    <mergeCell ref="W102:X102"/>
    <mergeCell ref="Y102:Z102"/>
    <mergeCell ref="AA102:AB102"/>
    <mergeCell ref="AC102:AD102"/>
    <mergeCell ref="AE102:AF102"/>
    <mergeCell ref="AG102:AH102"/>
    <mergeCell ref="AI102:AJ102"/>
    <mergeCell ref="AK102:AL102"/>
    <mergeCell ref="AM102:AN102"/>
    <mergeCell ref="AO102:AP102"/>
    <mergeCell ref="AQ102:AR102"/>
    <mergeCell ref="AS102:AT102"/>
    <mergeCell ref="AU102:AV102"/>
    <mergeCell ref="AW102:AX102"/>
    <mergeCell ref="AY102:AZ102"/>
    <mergeCell ref="BA102:BB102"/>
    <mergeCell ref="AK101:AL101"/>
    <mergeCell ref="AM101:AN101"/>
    <mergeCell ref="AY100:AZ100"/>
    <mergeCell ref="BA100:BB100"/>
    <mergeCell ref="A101:B101"/>
    <mergeCell ref="C101:P101"/>
    <mergeCell ref="Q101:R101"/>
    <mergeCell ref="A97:B97"/>
    <mergeCell ref="C97:P97"/>
    <mergeCell ref="Q97:R97"/>
    <mergeCell ref="S97:T97"/>
    <mergeCell ref="U97:V97"/>
    <mergeCell ref="W97:X97"/>
    <mergeCell ref="Y97:Z97"/>
    <mergeCell ref="AA97:AB97"/>
    <mergeCell ref="AC97:AD97"/>
    <mergeCell ref="AE97:AF97"/>
    <mergeCell ref="AG97:AH97"/>
    <mergeCell ref="AI97:AJ97"/>
    <mergeCell ref="AK97:AL97"/>
    <mergeCell ref="AM97:AN97"/>
    <mergeCell ref="AO97:AP97"/>
    <mergeCell ref="AQ97:AR97"/>
    <mergeCell ref="AS97:AT97"/>
    <mergeCell ref="BA95:BB95"/>
    <mergeCell ref="C96:P96"/>
    <mergeCell ref="Q96:R96"/>
    <mergeCell ref="S96:T96"/>
    <mergeCell ref="U96:V96"/>
    <mergeCell ref="W96:X96"/>
    <mergeCell ref="Y96:Z96"/>
    <mergeCell ref="AA96:AB96"/>
    <mergeCell ref="AC96:AD96"/>
    <mergeCell ref="AE96:AF96"/>
    <mergeCell ref="AG96:AH96"/>
    <mergeCell ref="AI96:AJ96"/>
    <mergeCell ref="AK96:AL96"/>
    <mergeCell ref="AM96:AN96"/>
    <mergeCell ref="AO96:AP96"/>
    <mergeCell ref="AQ96:AR96"/>
    <mergeCell ref="AS96:AT96"/>
    <mergeCell ref="AU96:AV96"/>
    <mergeCell ref="AW96:AX96"/>
    <mergeCell ref="AY96:AZ96"/>
    <mergeCell ref="BA96:BB96"/>
    <mergeCell ref="AG93:AH93"/>
    <mergeCell ref="AI93:AJ93"/>
    <mergeCell ref="AK93:AL93"/>
    <mergeCell ref="AM93:AN93"/>
    <mergeCell ref="AO93:AP93"/>
    <mergeCell ref="AQ93:AR93"/>
    <mergeCell ref="AS93:AT93"/>
    <mergeCell ref="AU93:AV93"/>
    <mergeCell ref="AW93:AX93"/>
    <mergeCell ref="AY93:AZ93"/>
    <mergeCell ref="BA93:BB93"/>
    <mergeCell ref="A95:B95"/>
    <mergeCell ref="A96:B96"/>
    <mergeCell ref="C95:P95"/>
    <mergeCell ref="Q95:R95"/>
    <mergeCell ref="S95:T95"/>
    <mergeCell ref="U95:V95"/>
    <mergeCell ref="W95:X95"/>
    <mergeCell ref="Y95:Z95"/>
    <mergeCell ref="AA95:AB95"/>
    <mergeCell ref="AC95:AD95"/>
    <mergeCell ref="AE95:AF95"/>
    <mergeCell ref="AG95:AH95"/>
    <mergeCell ref="AI95:AJ95"/>
    <mergeCell ref="AK95:AL95"/>
    <mergeCell ref="AM95:AN95"/>
    <mergeCell ref="AO95:AP95"/>
    <mergeCell ref="AQ95:AR95"/>
    <mergeCell ref="AS95:AT95"/>
    <mergeCell ref="AU95:AV95"/>
    <mergeCell ref="AW95:AX95"/>
    <mergeCell ref="AY95:AZ95"/>
    <mergeCell ref="AY91:AZ91"/>
    <mergeCell ref="BA91:BB91"/>
    <mergeCell ref="Q92:R92"/>
    <mergeCell ref="S92:T92"/>
    <mergeCell ref="Y92:Z92"/>
    <mergeCell ref="AA92:AB92"/>
    <mergeCell ref="AC92:AD92"/>
    <mergeCell ref="AE92:AF92"/>
    <mergeCell ref="AG92:AH92"/>
    <mergeCell ref="AI92:AJ92"/>
    <mergeCell ref="AK92:AL92"/>
    <mergeCell ref="AM92:AN92"/>
    <mergeCell ref="AO92:AP92"/>
    <mergeCell ref="AQ92:AR92"/>
    <mergeCell ref="AS92:AT92"/>
    <mergeCell ref="AU92:AV92"/>
    <mergeCell ref="AW92:AX92"/>
    <mergeCell ref="AY92:AZ92"/>
    <mergeCell ref="BA92:BB92"/>
    <mergeCell ref="AW90:AX90"/>
    <mergeCell ref="A91:B91"/>
    <mergeCell ref="A92:B92"/>
    <mergeCell ref="A93:B93"/>
    <mergeCell ref="C91:P91"/>
    <mergeCell ref="C92:P92"/>
    <mergeCell ref="C93:P93"/>
    <mergeCell ref="Q91:R91"/>
    <mergeCell ref="S91:T91"/>
    <mergeCell ref="U91:V91"/>
    <mergeCell ref="W91:X91"/>
    <mergeCell ref="Y91:Z91"/>
    <mergeCell ref="AA91:AB91"/>
    <mergeCell ref="AC91:AD91"/>
    <mergeCell ref="AE91:AF91"/>
    <mergeCell ref="AG91:AH91"/>
    <mergeCell ref="AI91:AJ91"/>
    <mergeCell ref="AK91:AL91"/>
    <mergeCell ref="AM91:AN91"/>
    <mergeCell ref="AO91:AP91"/>
    <mergeCell ref="AQ91:AR91"/>
    <mergeCell ref="AS91:AT91"/>
    <mergeCell ref="AU91:AV91"/>
    <mergeCell ref="AW91:AX91"/>
    <mergeCell ref="Q93:R93"/>
    <mergeCell ref="S93:T93"/>
    <mergeCell ref="U93:V93"/>
    <mergeCell ref="W93:X93"/>
    <mergeCell ref="Y93:Z93"/>
    <mergeCell ref="AA93:AB93"/>
    <mergeCell ref="AC93:AD93"/>
    <mergeCell ref="AE93:AF93"/>
    <mergeCell ref="AU86:AV86"/>
    <mergeCell ref="AW86:AX86"/>
    <mergeCell ref="AY86:AZ86"/>
    <mergeCell ref="BA86:BB86"/>
    <mergeCell ref="A88:B88"/>
    <mergeCell ref="C88:P88"/>
    <mergeCell ref="Q88:R88"/>
    <mergeCell ref="S88:T88"/>
    <mergeCell ref="U88:V88"/>
    <mergeCell ref="W88:X88"/>
    <mergeCell ref="Y88:Z88"/>
    <mergeCell ref="AA88:AB88"/>
    <mergeCell ref="AC88:AD88"/>
    <mergeCell ref="AE88:AF88"/>
    <mergeCell ref="AG88:AH88"/>
    <mergeCell ref="AI88:AJ88"/>
    <mergeCell ref="AK88:AL88"/>
    <mergeCell ref="AM88:AN88"/>
    <mergeCell ref="AO88:AP88"/>
    <mergeCell ref="AQ88:AR88"/>
    <mergeCell ref="AS88:AT88"/>
    <mergeCell ref="AU88:AV88"/>
    <mergeCell ref="AW88:AX88"/>
    <mergeCell ref="AY88:AZ88"/>
    <mergeCell ref="BA88:BB88"/>
    <mergeCell ref="A86:B86"/>
    <mergeCell ref="C86:P86"/>
    <mergeCell ref="Q86:R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K86:AL86"/>
    <mergeCell ref="AM86:AN86"/>
    <mergeCell ref="AO86:AP86"/>
    <mergeCell ref="AQ86:AR86"/>
    <mergeCell ref="AS86:AT86"/>
    <mergeCell ref="AE85:AF85"/>
    <mergeCell ref="AG85:AH85"/>
    <mergeCell ref="AI85:AJ85"/>
    <mergeCell ref="AK85:AL85"/>
    <mergeCell ref="AM85:AN85"/>
    <mergeCell ref="AO85:AP85"/>
    <mergeCell ref="AQ85:AR85"/>
    <mergeCell ref="AS85:AT85"/>
    <mergeCell ref="AU85:AV85"/>
    <mergeCell ref="AY85:AZ85"/>
    <mergeCell ref="BA85:BB85"/>
    <mergeCell ref="A87:B87"/>
    <mergeCell ref="C87:P87"/>
    <mergeCell ref="Q87:R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I87:AJ87"/>
    <mergeCell ref="AK87:AL87"/>
    <mergeCell ref="AM87:AN87"/>
    <mergeCell ref="AO87:AP87"/>
    <mergeCell ref="AQ87:AR87"/>
    <mergeCell ref="AS87:AT87"/>
    <mergeCell ref="AU87:AV87"/>
    <mergeCell ref="AY87:AZ87"/>
    <mergeCell ref="BA87:BB87"/>
    <mergeCell ref="AW87:AX87"/>
    <mergeCell ref="A79:B79"/>
    <mergeCell ref="C79:P79"/>
    <mergeCell ref="Q79:R79"/>
    <mergeCell ref="S79:T79"/>
    <mergeCell ref="U79:V79"/>
    <mergeCell ref="W79:X79"/>
    <mergeCell ref="Y79:Z79"/>
    <mergeCell ref="A85:B85"/>
    <mergeCell ref="C85:P85"/>
    <mergeCell ref="Q85:R85"/>
    <mergeCell ref="S85:T85"/>
    <mergeCell ref="U85:V85"/>
    <mergeCell ref="W85:X85"/>
    <mergeCell ref="Y85:Z85"/>
    <mergeCell ref="Y78:Z78"/>
    <mergeCell ref="AA85:AB85"/>
    <mergeCell ref="AC85:AD85"/>
    <mergeCell ref="AQ76:AR76"/>
    <mergeCell ref="AS76:AT76"/>
    <mergeCell ref="AU76:AV76"/>
    <mergeCell ref="AW76:AX76"/>
    <mergeCell ref="AY76:AZ76"/>
    <mergeCell ref="BA76:BB76"/>
    <mergeCell ref="AA76:AB76"/>
    <mergeCell ref="AC76:AD76"/>
    <mergeCell ref="AE76:AF76"/>
    <mergeCell ref="AG76:AH76"/>
    <mergeCell ref="AI76:AJ76"/>
    <mergeCell ref="AK76:AL76"/>
    <mergeCell ref="A77:B77"/>
    <mergeCell ref="A78:B78"/>
    <mergeCell ref="C78:P78"/>
    <mergeCell ref="Q78:R78"/>
    <mergeCell ref="S78:T78"/>
    <mergeCell ref="U78:V78"/>
    <mergeCell ref="W78:X78"/>
    <mergeCell ref="AW74:AX74"/>
    <mergeCell ref="AY74:AZ74"/>
    <mergeCell ref="BA74:BB74"/>
    <mergeCell ref="AC75:AD75"/>
    <mergeCell ref="AE75:AF75"/>
    <mergeCell ref="AG75:AH75"/>
    <mergeCell ref="AI75:AJ75"/>
    <mergeCell ref="AK75:AL75"/>
    <mergeCell ref="AM75:AN75"/>
    <mergeCell ref="AO75:AP75"/>
    <mergeCell ref="AQ75:AR75"/>
    <mergeCell ref="AS75:AT75"/>
    <mergeCell ref="AU75:AV75"/>
    <mergeCell ref="AW75:AX75"/>
    <mergeCell ref="AY75:AZ75"/>
    <mergeCell ref="BA75:BB75"/>
    <mergeCell ref="AA78:AB78"/>
    <mergeCell ref="AC78:AD78"/>
    <mergeCell ref="AE78:AF78"/>
    <mergeCell ref="AG78:AH78"/>
    <mergeCell ref="AI78:AJ78"/>
    <mergeCell ref="AK78:AL78"/>
    <mergeCell ref="AM78:AN78"/>
    <mergeCell ref="AO78:AP78"/>
    <mergeCell ref="AQ78:AR78"/>
    <mergeCell ref="AS78:AT78"/>
    <mergeCell ref="AU78:AV78"/>
    <mergeCell ref="AW78:AX78"/>
    <mergeCell ref="AY78:AZ78"/>
    <mergeCell ref="BA78:BB78"/>
    <mergeCell ref="AM76:AN76"/>
    <mergeCell ref="AO76:AP76"/>
    <mergeCell ref="A76:B76"/>
    <mergeCell ref="C74:P74"/>
    <mergeCell ref="C75:P75"/>
    <mergeCell ref="C76:P76"/>
    <mergeCell ref="Q74:R74"/>
    <mergeCell ref="S74:T74"/>
    <mergeCell ref="Q75:R75"/>
    <mergeCell ref="S75:T75"/>
    <mergeCell ref="Q76:R76"/>
    <mergeCell ref="S76:T76"/>
    <mergeCell ref="U74:V74"/>
    <mergeCell ref="W74:X74"/>
    <mergeCell ref="U75:V75"/>
    <mergeCell ref="W75:X75"/>
    <mergeCell ref="U76:V76"/>
    <mergeCell ref="W76:X76"/>
    <mergeCell ref="Y74:Z74"/>
    <mergeCell ref="Y75:Z75"/>
    <mergeCell ref="Y76:Z76"/>
    <mergeCell ref="A75:B75"/>
    <mergeCell ref="Y73:Z73"/>
    <mergeCell ref="AA73:AB73"/>
    <mergeCell ref="AC73:AD73"/>
    <mergeCell ref="AE73:AF73"/>
    <mergeCell ref="AG73:AH73"/>
    <mergeCell ref="AI73:AJ73"/>
    <mergeCell ref="AK73:AL73"/>
    <mergeCell ref="AM73:AN73"/>
    <mergeCell ref="AO73:AP73"/>
    <mergeCell ref="AQ73:AR73"/>
    <mergeCell ref="AS73:AT73"/>
    <mergeCell ref="AU73:AV73"/>
    <mergeCell ref="AW73:AX73"/>
    <mergeCell ref="AY73:AZ73"/>
    <mergeCell ref="BA73:BB73"/>
    <mergeCell ref="A74:B74"/>
    <mergeCell ref="AA74:AB74"/>
    <mergeCell ref="C73:P73"/>
    <mergeCell ref="Q73:R73"/>
    <mergeCell ref="S73:T73"/>
    <mergeCell ref="U73:V73"/>
    <mergeCell ref="W73:X73"/>
    <mergeCell ref="AC74:AD74"/>
    <mergeCell ref="AE74:AF74"/>
    <mergeCell ref="AG74:AH74"/>
    <mergeCell ref="AI74:AJ74"/>
    <mergeCell ref="AK74:AL74"/>
    <mergeCell ref="AM74:AN74"/>
    <mergeCell ref="AO74:AP74"/>
    <mergeCell ref="AQ74:AR74"/>
    <mergeCell ref="AS74:AT74"/>
    <mergeCell ref="AU74:AV74"/>
    <mergeCell ref="AA75:AB75"/>
    <mergeCell ref="AC149:AS149"/>
    <mergeCell ref="A138:N138"/>
    <mergeCell ref="AC138:AP138"/>
    <mergeCell ref="A139:R139"/>
    <mergeCell ref="AC139:AS139"/>
    <mergeCell ref="A143:Q143"/>
    <mergeCell ref="AC143:AS143"/>
    <mergeCell ref="AU133:AV133"/>
    <mergeCell ref="AW133:AX133"/>
    <mergeCell ref="AY133:AZ133"/>
    <mergeCell ref="BA133:BB133"/>
    <mergeCell ref="A135:X135"/>
    <mergeCell ref="AC135:AZ135"/>
    <mergeCell ref="AU132:AV132"/>
    <mergeCell ref="AW132:AX132"/>
    <mergeCell ref="AY132:AZ132"/>
    <mergeCell ref="BA132:BB132"/>
    <mergeCell ref="A133:AF133"/>
    <mergeCell ref="AI133:AJ133"/>
    <mergeCell ref="AM133:AN133"/>
    <mergeCell ref="AO133:AP133"/>
    <mergeCell ref="AQ133:AR133"/>
    <mergeCell ref="AS133:AT133"/>
    <mergeCell ref="AU130:AV130"/>
    <mergeCell ref="AW130:AX130"/>
    <mergeCell ref="AY130:AZ130"/>
    <mergeCell ref="BA130:BB130"/>
    <mergeCell ref="A131:AF131"/>
    <mergeCell ref="AI131:AJ131"/>
    <mergeCell ref="AM131:AN131"/>
    <mergeCell ref="AO131:AP131"/>
    <mergeCell ref="AC148:AP148"/>
    <mergeCell ref="AQ129:AR129"/>
    <mergeCell ref="AS129:AT129"/>
    <mergeCell ref="AU129:AV129"/>
    <mergeCell ref="AW129:AX129"/>
    <mergeCell ref="AY129:AZ129"/>
    <mergeCell ref="BA129:BB129"/>
    <mergeCell ref="AQ128:AR128"/>
    <mergeCell ref="AS128:AT128"/>
    <mergeCell ref="AU128:AV128"/>
    <mergeCell ref="AW128:AX128"/>
    <mergeCell ref="AY128:AZ128"/>
    <mergeCell ref="BA128:BB128"/>
    <mergeCell ref="A128:AF128"/>
    <mergeCell ref="AG128:AH133"/>
    <mergeCell ref="AI128:AJ128"/>
    <mergeCell ref="AK128:AL133"/>
    <mergeCell ref="AM128:AN128"/>
    <mergeCell ref="AO128:AP128"/>
    <mergeCell ref="A129:AF129"/>
    <mergeCell ref="AI129:AJ129"/>
    <mergeCell ref="AM129:AN129"/>
    <mergeCell ref="AO129:AP129"/>
    <mergeCell ref="AU131:AV131"/>
    <mergeCell ref="AW131:AX131"/>
    <mergeCell ref="AY131:AZ131"/>
    <mergeCell ref="BA131:BB131"/>
    <mergeCell ref="A132:AF132"/>
    <mergeCell ref="AI132:AJ132"/>
    <mergeCell ref="AM132:AN132"/>
    <mergeCell ref="AO132:AP132"/>
    <mergeCell ref="AQ132:AR132"/>
    <mergeCell ref="AS132:AT132"/>
    <mergeCell ref="AQ127:AR127"/>
    <mergeCell ref="AS127:AT127"/>
    <mergeCell ref="AU127:AV127"/>
    <mergeCell ref="AW127:AX127"/>
    <mergeCell ref="AY127:AZ127"/>
    <mergeCell ref="BA127:BB127"/>
    <mergeCell ref="AE127:AF127"/>
    <mergeCell ref="AG127:AH127"/>
    <mergeCell ref="AI127:AJ127"/>
    <mergeCell ref="AK127:AL127"/>
    <mergeCell ref="AM127:AN127"/>
    <mergeCell ref="AO127:AP127"/>
    <mergeCell ref="AQ131:AR131"/>
    <mergeCell ref="AS131:AT131"/>
    <mergeCell ref="A130:AF130"/>
    <mergeCell ref="AI130:AJ130"/>
    <mergeCell ref="AM130:AN130"/>
    <mergeCell ref="AO130:AP130"/>
    <mergeCell ref="AQ130:AR130"/>
    <mergeCell ref="AS130:AT130"/>
    <mergeCell ref="AY126:AZ126"/>
    <mergeCell ref="BA126:BB126"/>
    <mergeCell ref="A127:P127"/>
    <mergeCell ref="Q127:R127"/>
    <mergeCell ref="S127:T127"/>
    <mergeCell ref="U127:V127"/>
    <mergeCell ref="W127:X127"/>
    <mergeCell ref="Y127:Z127"/>
    <mergeCell ref="AA127:AB127"/>
    <mergeCell ref="AC127:AD127"/>
    <mergeCell ref="AM126:AN126"/>
    <mergeCell ref="AO126:AP126"/>
    <mergeCell ref="AQ126:AR126"/>
    <mergeCell ref="AS126:AT126"/>
    <mergeCell ref="AU126:AV126"/>
    <mergeCell ref="AW126:AX126"/>
    <mergeCell ref="AA126:AB126"/>
    <mergeCell ref="AC126:AD126"/>
    <mergeCell ref="AE126:AF126"/>
    <mergeCell ref="AG126:AH126"/>
    <mergeCell ref="AI126:AJ126"/>
    <mergeCell ref="AK126:AL126"/>
    <mergeCell ref="A126:B126"/>
    <mergeCell ref="C126:P126"/>
    <mergeCell ref="Q126:R126"/>
    <mergeCell ref="S126:T126"/>
    <mergeCell ref="U126:V126"/>
    <mergeCell ref="W126:X126"/>
    <mergeCell ref="Y126:Z126"/>
    <mergeCell ref="AK123:AL123"/>
    <mergeCell ref="AM123:AN123"/>
    <mergeCell ref="AO123:AP123"/>
    <mergeCell ref="AQ123:AR123"/>
    <mergeCell ref="AS123:AT123"/>
    <mergeCell ref="AU123:AV123"/>
    <mergeCell ref="Y123:Z123"/>
    <mergeCell ref="AA123:AB123"/>
    <mergeCell ref="AC123:AD123"/>
    <mergeCell ref="AE123:AF123"/>
    <mergeCell ref="AG123:AH123"/>
    <mergeCell ref="AI123:AJ123"/>
    <mergeCell ref="AU122:AV122"/>
    <mergeCell ref="AW122:AX122"/>
    <mergeCell ref="AY122:AZ122"/>
    <mergeCell ref="BA122:BB122"/>
    <mergeCell ref="A123:B123"/>
    <mergeCell ref="C123:P123"/>
    <mergeCell ref="Q123:R123"/>
    <mergeCell ref="S123:T123"/>
    <mergeCell ref="U123:V123"/>
    <mergeCell ref="W123:X123"/>
    <mergeCell ref="AI122:AJ122"/>
    <mergeCell ref="AK122:AL122"/>
    <mergeCell ref="AM122:AN122"/>
    <mergeCell ref="AO122:AP122"/>
    <mergeCell ref="AQ122:AR122"/>
    <mergeCell ref="AS122:AT122"/>
    <mergeCell ref="W122:X122"/>
    <mergeCell ref="Y122:Z122"/>
    <mergeCell ref="AA122:AB122"/>
    <mergeCell ref="AC122:AD122"/>
    <mergeCell ref="AE122:AF122"/>
    <mergeCell ref="AG122:AH122"/>
    <mergeCell ref="AW123:AX123"/>
    <mergeCell ref="AY123:AZ123"/>
    <mergeCell ref="BA123:BB123"/>
    <mergeCell ref="AS119:AT119"/>
    <mergeCell ref="AU119:AV119"/>
    <mergeCell ref="AW119:AX119"/>
    <mergeCell ref="AY119:AZ119"/>
    <mergeCell ref="BA119:BB119"/>
    <mergeCell ref="A122:B122"/>
    <mergeCell ref="C122:P122"/>
    <mergeCell ref="Q122:R122"/>
    <mergeCell ref="S122:T122"/>
    <mergeCell ref="U122:V122"/>
    <mergeCell ref="AG119:AH119"/>
    <mergeCell ref="AI119:AJ119"/>
    <mergeCell ref="AK119:AL119"/>
    <mergeCell ref="AM119:AN119"/>
    <mergeCell ref="AO119:AP119"/>
    <mergeCell ref="AQ119:AR119"/>
    <mergeCell ref="BA118:BB118"/>
    <mergeCell ref="A119:P119"/>
    <mergeCell ref="Q119:R119"/>
    <mergeCell ref="S119:T119"/>
    <mergeCell ref="U119:V119"/>
    <mergeCell ref="W119:X119"/>
    <mergeCell ref="Y119:Z119"/>
    <mergeCell ref="AA119:AB119"/>
    <mergeCell ref="AC119:AD119"/>
    <mergeCell ref="AE119:AF119"/>
    <mergeCell ref="AO118:AP118"/>
    <mergeCell ref="AQ118:AR118"/>
    <mergeCell ref="AS118:AT118"/>
    <mergeCell ref="AU118:AV118"/>
    <mergeCell ref="AW118:AX118"/>
    <mergeCell ref="AY118:AZ118"/>
    <mergeCell ref="AC118:AD118"/>
    <mergeCell ref="AE118:AF118"/>
    <mergeCell ref="AG118:AH118"/>
    <mergeCell ref="AI118:AJ118"/>
    <mergeCell ref="AK118:AL118"/>
    <mergeCell ref="AM118:AN118"/>
    <mergeCell ref="A116:BB116"/>
    <mergeCell ref="A117:BB117"/>
    <mergeCell ref="A118:B118"/>
    <mergeCell ref="C118:P118"/>
    <mergeCell ref="Q118:R118"/>
    <mergeCell ref="S118:T118"/>
    <mergeCell ref="U118:V118"/>
    <mergeCell ref="W118:X118"/>
    <mergeCell ref="Y118:Z118"/>
    <mergeCell ref="AA118:AB118"/>
    <mergeCell ref="AQ114:AR114"/>
    <mergeCell ref="AS114:AT114"/>
    <mergeCell ref="AU114:AV114"/>
    <mergeCell ref="AW114:AX114"/>
    <mergeCell ref="AY114:AZ114"/>
    <mergeCell ref="BA114:BB114"/>
    <mergeCell ref="AE114:AF114"/>
    <mergeCell ref="AG114:AH114"/>
    <mergeCell ref="AI114:AJ114"/>
    <mergeCell ref="AK114:AL114"/>
    <mergeCell ref="AM114:AN114"/>
    <mergeCell ref="AO114:AP114"/>
    <mergeCell ref="A114:P114"/>
    <mergeCell ref="Q114:R114"/>
    <mergeCell ref="S114:T114"/>
    <mergeCell ref="U114:V114"/>
    <mergeCell ref="W114:X114"/>
    <mergeCell ref="Y114:Z114"/>
    <mergeCell ref="AA114:AB114"/>
    <mergeCell ref="AC114:AD114"/>
    <mergeCell ref="C112:P112"/>
    <mergeCell ref="Q112:R112"/>
    <mergeCell ref="S112:T112"/>
    <mergeCell ref="U112:V112"/>
    <mergeCell ref="W112:X112"/>
    <mergeCell ref="A111:B111"/>
    <mergeCell ref="C111:P111"/>
    <mergeCell ref="Q111:R111"/>
    <mergeCell ref="S111:T111"/>
    <mergeCell ref="U111:V111"/>
    <mergeCell ref="W111:X111"/>
    <mergeCell ref="Y111:Z111"/>
    <mergeCell ref="AA111:AB111"/>
    <mergeCell ref="AC111:AD111"/>
    <mergeCell ref="A113:B113"/>
    <mergeCell ref="C113:P113"/>
    <mergeCell ref="Q113:R113"/>
    <mergeCell ref="S113:T113"/>
    <mergeCell ref="U113:V113"/>
    <mergeCell ref="W113:X113"/>
    <mergeCell ref="Y113:Z113"/>
    <mergeCell ref="AA113:AB113"/>
    <mergeCell ref="AC113:AD113"/>
    <mergeCell ref="AW112:AX112"/>
    <mergeCell ref="AY112:AZ112"/>
    <mergeCell ref="BA112:BB112"/>
    <mergeCell ref="AK112:AL112"/>
    <mergeCell ref="AM112:AN112"/>
    <mergeCell ref="AO112:AP112"/>
    <mergeCell ref="AQ112:AR112"/>
    <mergeCell ref="AS112:AT112"/>
    <mergeCell ref="AU112:AV112"/>
    <mergeCell ref="Y112:Z112"/>
    <mergeCell ref="AA112:AB112"/>
    <mergeCell ref="AC112:AD112"/>
    <mergeCell ref="AE112:AF112"/>
    <mergeCell ref="AG112:AH112"/>
    <mergeCell ref="AI112:AJ112"/>
    <mergeCell ref="A112:B112"/>
    <mergeCell ref="AQ110:AR110"/>
    <mergeCell ref="AS110:AT110"/>
    <mergeCell ref="AU110:AV110"/>
    <mergeCell ref="AW110:AX110"/>
    <mergeCell ref="AA110:AB110"/>
    <mergeCell ref="AC110:AD110"/>
    <mergeCell ref="AE110:AF110"/>
    <mergeCell ref="AG110:AH110"/>
    <mergeCell ref="AI110:AJ110"/>
    <mergeCell ref="AK110:AL110"/>
    <mergeCell ref="AQ111:AR111"/>
    <mergeCell ref="AS111:AT111"/>
    <mergeCell ref="AU111:AV111"/>
    <mergeCell ref="AW111:AX111"/>
    <mergeCell ref="AY111:AZ111"/>
    <mergeCell ref="BA111:BB111"/>
    <mergeCell ref="AE111:AF111"/>
    <mergeCell ref="AG111:AH111"/>
    <mergeCell ref="AI111:AJ111"/>
    <mergeCell ref="AK111:AL111"/>
    <mergeCell ref="AM111:AN111"/>
    <mergeCell ref="AO111:AP111"/>
    <mergeCell ref="AW109:AX109"/>
    <mergeCell ref="AY109:AZ109"/>
    <mergeCell ref="BA109:BB109"/>
    <mergeCell ref="A110:B110"/>
    <mergeCell ref="C110:P110"/>
    <mergeCell ref="Q110:R110"/>
    <mergeCell ref="S110:T110"/>
    <mergeCell ref="U110:V110"/>
    <mergeCell ref="W110:X110"/>
    <mergeCell ref="Y110:Z110"/>
    <mergeCell ref="AK109:AL109"/>
    <mergeCell ref="AM109:AN109"/>
    <mergeCell ref="AO109:AP109"/>
    <mergeCell ref="AQ109:AR109"/>
    <mergeCell ref="AS109:AT109"/>
    <mergeCell ref="AU109:AV109"/>
    <mergeCell ref="Y109:Z109"/>
    <mergeCell ref="AA109:AB109"/>
    <mergeCell ref="AC109:AD109"/>
    <mergeCell ref="AE109:AF109"/>
    <mergeCell ref="AG109:AH109"/>
    <mergeCell ref="AI109:AJ109"/>
    <mergeCell ref="A109:B109"/>
    <mergeCell ref="C109:P109"/>
    <mergeCell ref="Q109:R109"/>
    <mergeCell ref="S109:T109"/>
    <mergeCell ref="U109:V109"/>
    <mergeCell ref="W109:X109"/>
    <mergeCell ref="AY110:AZ110"/>
    <mergeCell ref="BA110:BB110"/>
    <mergeCell ref="AM110:AN110"/>
    <mergeCell ref="AO110:AP110"/>
    <mergeCell ref="AQ108:AR108"/>
    <mergeCell ref="AS108:AT108"/>
    <mergeCell ref="AU108:AV108"/>
    <mergeCell ref="AW108:AX108"/>
    <mergeCell ref="AY108:AZ108"/>
    <mergeCell ref="BA108:BB108"/>
    <mergeCell ref="AE108:AF108"/>
    <mergeCell ref="AG108:AH108"/>
    <mergeCell ref="AI108:AJ108"/>
    <mergeCell ref="AK108:AL108"/>
    <mergeCell ref="AM108:AN108"/>
    <mergeCell ref="AO108:AP108"/>
    <mergeCell ref="BA107:BB107"/>
    <mergeCell ref="A108:B108"/>
    <mergeCell ref="C108:P108"/>
    <mergeCell ref="Q108:R108"/>
    <mergeCell ref="S108:T108"/>
    <mergeCell ref="U108:V108"/>
    <mergeCell ref="W108:X108"/>
    <mergeCell ref="Y108:Z108"/>
    <mergeCell ref="AA108:AB108"/>
    <mergeCell ref="AC108:AD108"/>
    <mergeCell ref="AO107:AP107"/>
    <mergeCell ref="AQ107:AR107"/>
    <mergeCell ref="AS107:AT107"/>
    <mergeCell ref="AU107:AV107"/>
    <mergeCell ref="AW107:AX107"/>
    <mergeCell ref="AY107:AZ107"/>
    <mergeCell ref="AC107:AD107"/>
    <mergeCell ref="AE107:AF107"/>
    <mergeCell ref="AG107:AH107"/>
    <mergeCell ref="AI107:AJ107"/>
    <mergeCell ref="AK107:AL107"/>
    <mergeCell ref="AM107:AN107"/>
    <mergeCell ref="A107:B107"/>
    <mergeCell ref="C107:P107"/>
    <mergeCell ref="Q107:R107"/>
    <mergeCell ref="S107:T107"/>
    <mergeCell ref="U107:V107"/>
    <mergeCell ref="W107:X107"/>
    <mergeCell ref="Y107:Z107"/>
    <mergeCell ref="AA107:AB107"/>
    <mergeCell ref="AM106:AN106"/>
    <mergeCell ref="AO106:AP106"/>
    <mergeCell ref="AQ106:AR106"/>
    <mergeCell ref="AS106:AT106"/>
    <mergeCell ref="AU106:AV106"/>
    <mergeCell ref="AW106:AX106"/>
    <mergeCell ref="AA106:AB106"/>
    <mergeCell ref="AC106:AD106"/>
    <mergeCell ref="AE106:AF106"/>
    <mergeCell ref="AG106:AH106"/>
    <mergeCell ref="AI106:AJ106"/>
    <mergeCell ref="AK106:AL106"/>
    <mergeCell ref="AW105:AX105"/>
    <mergeCell ref="AY105:AZ105"/>
    <mergeCell ref="BA105:BB105"/>
    <mergeCell ref="A106:B106"/>
    <mergeCell ref="C106:P106"/>
    <mergeCell ref="Q106:R106"/>
    <mergeCell ref="S106:T106"/>
    <mergeCell ref="U106:V106"/>
    <mergeCell ref="W106:X106"/>
    <mergeCell ref="Y106:Z106"/>
    <mergeCell ref="AK105:AL105"/>
    <mergeCell ref="AM105:AN105"/>
    <mergeCell ref="AO105:AP105"/>
    <mergeCell ref="AQ105:AR105"/>
    <mergeCell ref="AS105:AT105"/>
    <mergeCell ref="AU105:AV105"/>
    <mergeCell ref="Y105:Z105"/>
    <mergeCell ref="AA105:AB105"/>
    <mergeCell ref="AC105:AD105"/>
    <mergeCell ref="AE105:AF105"/>
    <mergeCell ref="AG105:AH105"/>
    <mergeCell ref="AI105:AJ105"/>
    <mergeCell ref="A105:B105"/>
    <mergeCell ref="C105:P105"/>
    <mergeCell ref="Q105:R105"/>
    <mergeCell ref="S105:T105"/>
    <mergeCell ref="U105:V105"/>
    <mergeCell ref="W105:X105"/>
    <mergeCell ref="AY106:AZ106"/>
    <mergeCell ref="BA106:BB106"/>
    <mergeCell ref="AQ104:AR104"/>
    <mergeCell ref="AS104:AT104"/>
    <mergeCell ref="AU104:AV104"/>
    <mergeCell ref="AW104:AX104"/>
    <mergeCell ref="AY104:AZ104"/>
    <mergeCell ref="BA104:BB104"/>
    <mergeCell ref="AE104:AF104"/>
    <mergeCell ref="AG104:AH104"/>
    <mergeCell ref="AI104:AJ104"/>
    <mergeCell ref="AK104:AL104"/>
    <mergeCell ref="AM104:AN104"/>
    <mergeCell ref="AO104:AP104"/>
    <mergeCell ref="BA101:BB101"/>
    <mergeCell ref="A104:B104"/>
    <mergeCell ref="C104:P104"/>
    <mergeCell ref="Q104:R104"/>
    <mergeCell ref="S104:T104"/>
    <mergeCell ref="U104:V104"/>
    <mergeCell ref="W104:X104"/>
    <mergeCell ref="Y104:Z104"/>
    <mergeCell ref="AA104:AB104"/>
    <mergeCell ref="AC104:AD104"/>
    <mergeCell ref="AO101:AP101"/>
    <mergeCell ref="AQ101:AR101"/>
    <mergeCell ref="AS101:AT101"/>
    <mergeCell ref="AU101:AV101"/>
    <mergeCell ref="AW101:AX101"/>
    <mergeCell ref="AY101:AZ101"/>
    <mergeCell ref="AC101:AD101"/>
    <mergeCell ref="AE101:AF101"/>
    <mergeCell ref="AG101:AH101"/>
    <mergeCell ref="AI101:AJ101"/>
    <mergeCell ref="Y101:Z101"/>
    <mergeCell ref="AA101:AB101"/>
    <mergeCell ref="AM100:AN100"/>
    <mergeCell ref="AO100:AP100"/>
    <mergeCell ref="AQ100:AR100"/>
    <mergeCell ref="AS100:AT100"/>
    <mergeCell ref="AU100:AV100"/>
    <mergeCell ref="AW100:AX100"/>
    <mergeCell ref="AA100:AB100"/>
    <mergeCell ref="AC100:AD100"/>
    <mergeCell ref="AE100:AF100"/>
    <mergeCell ref="AG100:AH100"/>
    <mergeCell ref="AI100:AJ100"/>
    <mergeCell ref="AK100:AL100"/>
    <mergeCell ref="AW99:AX99"/>
    <mergeCell ref="AY99:AZ99"/>
    <mergeCell ref="BA99:BB99"/>
    <mergeCell ref="A100:B100"/>
    <mergeCell ref="C100:P100"/>
    <mergeCell ref="Q100:R100"/>
    <mergeCell ref="S100:T100"/>
    <mergeCell ref="U100:V100"/>
    <mergeCell ref="W100:X100"/>
    <mergeCell ref="Y100:Z100"/>
    <mergeCell ref="AK99:AL99"/>
    <mergeCell ref="AM99:AN99"/>
    <mergeCell ref="AO99:AP99"/>
    <mergeCell ref="AQ99:AR99"/>
    <mergeCell ref="AS99:AT99"/>
    <mergeCell ref="AU99:AV99"/>
    <mergeCell ref="Y99:Z99"/>
    <mergeCell ref="AA99:AB99"/>
    <mergeCell ref="AC99:AD99"/>
    <mergeCell ref="AE99:AF99"/>
    <mergeCell ref="AG99:AH99"/>
    <mergeCell ref="AI99:AJ99"/>
    <mergeCell ref="A99:B99"/>
    <mergeCell ref="C99:P99"/>
    <mergeCell ref="Q99:R99"/>
    <mergeCell ref="S99:T99"/>
    <mergeCell ref="U99:V99"/>
    <mergeCell ref="W99:X99"/>
    <mergeCell ref="AQ98:AR98"/>
    <mergeCell ref="AS98:AT98"/>
    <mergeCell ref="AU98:AV98"/>
    <mergeCell ref="AW98:AX98"/>
    <mergeCell ref="AY98:AZ98"/>
    <mergeCell ref="BA98:BB98"/>
    <mergeCell ref="AE98:AF98"/>
    <mergeCell ref="AG98:AH98"/>
    <mergeCell ref="AI98:AJ98"/>
    <mergeCell ref="AK98:AL98"/>
    <mergeCell ref="AM98:AN98"/>
    <mergeCell ref="AO98:AP98"/>
    <mergeCell ref="BA94:BB94"/>
    <mergeCell ref="A98:B98"/>
    <mergeCell ref="C98:P98"/>
    <mergeCell ref="Q98:R98"/>
    <mergeCell ref="S98:T98"/>
    <mergeCell ref="U98:V98"/>
    <mergeCell ref="W98:X98"/>
    <mergeCell ref="Y98:Z98"/>
    <mergeCell ref="AA98:AB98"/>
    <mergeCell ref="AC98:AD98"/>
    <mergeCell ref="AO94:AP94"/>
    <mergeCell ref="AQ94:AR94"/>
    <mergeCell ref="AS94:AT94"/>
    <mergeCell ref="AU94:AV94"/>
    <mergeCell ref="AW94:AX94"/>
    <mergeCell ref="AY94:AZ94"/>
    <mergeCell ref="AC94:AD94"/>
    <mergeCell ref="AE94:AF94"/>
    <mergeCell ref="AG94:AH94"/>
    <mergeCell ref="AI94:AJ94"/>
    <mergeCell ref="AK94:AL94"/>
    <mergeCell ref="AM94:AN94"/>
    <mergeCell ref="AY90:AZ90"/>
    <mergeCell ref="BA90:BB90"/>
    <mergeCell ref="A94:B94"/>
    <mergeCell ref="C94:P94"/>
    <mergeCell ref="Q94:R94"/>
    <mergeCell ref="S94:T94"/>
    <mergeCell ref="U94:V94"/>
    <mergeCell ref="W94:X94"/>
    <mergeCell ref="Y94:Z94"/>
    <mergeCell ref="AA94:AB94"/>
    <mergeCell ref="AK90:AL90"/>
    <mergeCell ref="AM90:AN90"/>
    <mergeCell ref="AO90:AP90"/>
    <mergeCell ref="AQ90:AR90"/>
    <mergeCell ref="AS90:AT90"/>
    <mergeCell ref="AU90:AV90"/>
    <mergeCell ref="Y90:Z90"/>
    <mergeCell ref="AA90:AB90"/>
    <mergeCell ref="AC90:AD90"/>
    <mergeCell ref="AE90:AF90"/>
    <mergeCell ref="AG90:AH90"/>
    <mergeCell ref="AI90:AJ90"/>
    <mergeCell ref="A90:B90"/>
    <mergeCell ref="C90:P90"/>
    <mergeCell ref="Q90:R90"/>
    <mergeCell ref="S90:T90"/>
    <mergeCell ref="U90:V90"/>
    <mergeCell ref="W90:X90"/>
    <mergeCell ref="U92:V92"/>
    <mergeCell ref="W92:X92"/>
    <mergeCell ref="AQ89:AR89"/>
    <mergeCell ref="AS89:AT89"/>
    <mergeCell ref="AU89:AV89"/>
    <mergeCell ref="AW89:AX89"/>
    <mergeCell ref="AY89:AZ89"/>
    <mergeCell ref="BA89:BB89"/>
    <mergeCell ref="AE89:AF89"/>
    <mergeCell ref="AG89:AH89"/>
    <mergeCell ref="AI89:AJ89"/>
    <mergeCell ref="AK89:AL89"/>
    <mergeCell ref="AM89:AN89"/>
    <mergeCell ref="AO89:AP89"/>
    <mergeCell ref="BA84:BB84"/>
    <mergeCell ref="A89:B89"/>
    <mergeCell ref="C89:P89"/>
    <mergeCell ref="Q89:R89"/>
    <mergeCell ref="S89:T89"/>
    <mergeCell ref="U89:V89"/>
    <mergeCell ref="W89:X89"/>
    <mergeCell ref="Y89:Z89"/>
    <mergeCell ref="AA89:AB89"/>
    <mergeCell ref="AC89:AD89"/>
    <mergeCell ref="AO84:AP84"/>
    <mergeCell ref="AQ84:AR84"/>
    <mergeCell ref="AS84:AT84"/>
    <mergeCell ref="AU84:AV84"/>
    <mergeCell ref="AW84:AX84"/>
    <mergeCell ref="AY84:AZ84"/>
    <mergeCell ref="AC84:AD84"/>
    <mergeCell ref="AE84:AF84"/>
    <mergeCell ref="AG84:AH84"/>
    <mergeCell ref="AI84:AJ84"/>
    <mergeCell ref="AK84:AL84"/>
    <mergeCell ref="AM84:AN84"/>
    <mergeCell ref="AY83:AZ83"/>
    <mergeCell ref="BA83:BB83"/>
    <mergeCell ref="A84:B84"/>
    <mergeCell ref="C84:P84"/>
    <mergeCell ref="Q84:R84"/>
    <mergeCell ref="S84:T84"/>
    <mergeCell ref="U84:V84"/>
    <mergeCell ref="W84:X84"/>
    <mergeCell ref="Y84:Z84"/>
    <mergeCell ref="AA84:AB84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AW82:AX82"/>
    <mergeCell ref="AY82:AZ82"/>
    <mergeCell ref="BA82:BB82"/>
    <mergeCell ref="A83:B83"/>
    <mergeCell ref="C83:P83"/>
    <mergeCell ref="Q83:R83"/>
    <mergeCell ref="S83:T83"/>
    <mergeCell ref="U83:V83"/>
    <mergeCell ref="W83:X83"/>
    <mergeCell ref="Y83:Z83"/>
    <mergeCell ref="AK82:AL82"/>
    <mergeCell ref="AM82:AN82"/>
    <mergeCell ref="AO82:AP82"/>
    <mergeCell ref="AQ82:AR82"/>
    <mergeCell ref="AS82:AT82"/>
    <mergeCell ref="AU82:AV82"/>
    <mergeCell ref="Y82:Z82"/>
    <mergeCell ref="AA82:AB82"/>
    <mergeCell ref="AC82:AD82"/>
    <mergeCell ref="AE82:AF82"/>
    <mergeCell ref="AG82:AH82"/>
    <mergeCell ref="AI82:AJ82"/>
    <mergeCell ref="A82:B82"/>
    <mergeCell ref="C82:P82"/>
    <mergeCell ref="Q82:R82"/>
    <mergeCell ref="S82:T82"/>
    <mergeCell ref="U82:V82"/>
    <mergeCell ref="W82:X82"/>
    <mergeCell ref="AQ81:AR81"/>
    <mergeCell ref="AS81:AT81"/>
    <mergeCell ref="AU81:AV81"/>
    <mergeCell ref="AW81:AX81"/>
    <mergeCell ref="AY81:AZ81"/>
    <mergeCell ref="BA81:BB81"/>
    <mergeCell ref="AE81:AF81"/>
    <mergeCell ref="AG81:AH81"/>
    <mergeCell ref="AI81:AJ81"/>
    <mergeCell ref="AK81:AL81"/>
    <mergeCell ref="AM81:AN81"/>
    <mergeCell ref="AO81:AP81"/>
    <mergeCell ref="BA80:BB80"/>
    <mergeCell ref="A81:B81"/>
    <mergeCell ref="C81:P81"/>
    <mergeCell ref="Q81:R81"/>
    <mergeCell ref="S81:T81"/>
    <mergeCell ref="U81:V81"/>
    <mergeCell ref="W81:X81"/>
    <mergeCell ref="Y81:Z81"/>
    <mergeCell ref="AA81:AB81"/>
    <mergeCell ref="AC81:AD81"/>
    <mergeCell ref="AO80:AP80"/>
    <mergeCell ref="AQ80:AR80"/>
    <mergeCell ref="AS80:AT80"/>
    <mergeCell ref="AU80:AV80"/>
    <mergeCell ref="AW80:AX80"/>
    <mergeCell ref="AY80:AZ80"/>
    <mergeCell ref="AC80:AD80"/>
    <mergeCell ref="AE80:AF80"/>
    <mergeCell ref="AG80:AH80"/>
    <mergeCell ref="AI80:AJ80"/>
    <mergeCell ref="AK80:AL80"/>
    <mergeCell ref="AM80:AN80"/>
    <mergeCell ref="A80:B80"/>
    <mergeCell ref="C80:P80"/>
    <mergeCell ref="Q80:R80"/>
    <mergeCell ref="S80:T80"/>
    <mergeCell ref="U80:V80"/>
    <mergeCell ref="W80:X80"/>
    <mergeCell ref="Y80:Z80"/>
    <mergeCell ref="AA80:AB80"/>
    <mergeCell ref="AQ77:AR77"/>
    <mergeCell ref="AS77:AT77"/>
    <mergeCell ref="AU77:AV77"/>
    <mergeCell ref="AW77:AX77"/>
    <mergeCell ref="AY77:AZ77"/>
    <mergeCell ref="BA77:BB77"/>
    <mergeCell ref="AE77:AF77"/>
    <mergeCell ref="AG77:AH77"/>
    <mergeCell ref="AI77:AJ77"/>
    <mergeCell ref="AK77:AL77"/>
    <mergeCell ref="AM77:AN77"/>
    <mergeCell ref="AO77:AP77"/>
    <mergeCell ref="C77:P77"/>
    <mergeCell ref="Q77:R77"/>
    <mergeCell ref="S77:T77"/>
    <mergeCell ref="U77:V77"/>
    <mergeCell ref="W77:X77"/>
    <mergeCell ref="Y77:Z77"/>
    <mergeCell ref="AA77:AB77"/>
    <mergeCell ref="AC77:AD77"/>
    <mergeCell ref="AY79:AZ79"/>
    <mergeCell ref="BA79:BB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A72:BB72"/>
    <mergeCell ref="AM69:AN71"/>
    <mergeCell ref="AO69:AP71"/>
    <mergeCell ref="AQ69:AR71"/>
    <mergeCell ref="AS69:AT71"/>
    <mergeCell ref="AU69:AV71"/>
    <mergeCell ref="AW69:AX71"/>
    <mergeCell ref="Y67:Z71"/>
    <mergeCell ref="AA67:AB71"/>
    <mergeCell ref="AC67:AD71"/>
    <mergeCell ref="AE67:AF71"/>
    <mergeCell ref="AG67:AH71"/>
    <mergeCell ref="AI67:AJ71"/>
    <mergeCell ref="AQ66:AR68"/>
    <mergeCell ref="AS66:AT68"/>
    <mergeCell ref="AU66:AV68"/>
    <mergeCell ref="AW66:AX68"/>
    <mergeCell ref="AY66:AZ68"/>
    <mergeCell ref="BA66:BB68"/>
    <mergeCell ref="A73:B73"/>
    <mergeCell ref="AM65:AP65"/>
    <mergeCell ref="AQ65:AT65"/>
    <mergeCell ref="AU65:AX65"/>
    <mergeCell ref="AY65:BB65"/>
    <mergeCell ref="U66:V71"/>
    <mergeCell ref="W66:X71"/>
    <mergeCell ref="AC66:AJ66"/>
    <mergeCell ref="AK66:AL71"/>
    <mergeCell ref="AM66:AN68"/>
    <mergeCell ref="AO66:AP68"/>
    <mergeCell ref="A64:B71"/>
    <mergeCell ref="C64:P71"/>
    <mergeCell ref="Q64:X64"/>
    <mergeCell ref="Y64:AL64"/>
    <mergeCell ref="AM64:BB64"/>
    <mergeCell ref="Q65:R71"/>
    <mergeCell ref="S65:T71"/>
    <mergeCell ref="U65:X65"/>
    <mergeCell ref="Y65:AB66"/>
    <mergeCell ref="AC65:AL65"/>
    <mergeCell ref="AY69:AZ71"/>
    <mergeCell ref="BA69:BB71"/>
    <mergeCell ref="A54:AR54"/>
    <mergeCell ref="AS54:AV54"/>
    <mergeCell ref="AW54:AZ54"/>
    <mergeCell ref="BA54:BB54"/>
    <mergeCell ref="BA50:BB50"/>
    <mergeCell ref="A51:BB51"/>
    <mergeCell ref="A52:Q52"/>
    <mergeCell ref="R52:U52"/>
    <mergeCell ref="V52:Y52"/>
    <mergeCell ref="Z52:AA52"/>
    <mergeCell ref="AB52:AR52"/>
    <mergeCell ref="AS52:AV52"/>
    <mergeCell ref="AW52:AZ52"/>
    <mergeCell ref="BA52:BB52"/>
    <mergeCell ref="A62:BB62"/>
    <mergeCell ref="A63:V63"/>
    <mergeCell ref="AM63:AO63"/>
    <mergeCell ref="AP63:AR63"/>
    <mergeCell ref="AS63:AU63"/>
    <mergeCell ref="AV63:AX63"/>
    <mergeCell ref="AW55:AZ55"/>
    <mergeCell ref="BA55:BB55"/>
    <mergeCell ref="A56:AR56"/>
    <mergeCell ref="AS56:AV56"/>
    <mergeCell ref="AW56:AZ56"/>
    <mergeCell ref="BA56:BB56"/>
    <mergeCell ref="A55:Q55"/>
    <mergeCell ref="R55:U55"/>
    <mergeCell ref="V55:Y55"/>
    <mergeCell ref="Z55:AA55"/>
    <mergeCell ref="AB55:AR55"/>
    <mergeCell ref="AS55:AV55"/>
    <mergeCell ref="A49:BB49"/>
    <mergeCell ref="A50:Q50"/>
    <mergeCell ref="R50:U50"/>
    <mergeCell ref="V50:Y50"/>
    <mergeCell ref="Z50:AA50"/>
    <mergeCell ref="AB50:AR50"/>
    <mergeCell ref="AS50:AV50"/>
    <mergeCell ref="AW50:AZ50"/>
    <mergeCell ref="AO44:AR44"/>
    <mergeCell ref="A45:AJ45"/>
    <mergeCell ref="AK45:AN45"/>
    <mergeCell ref="AO45:AR45"/>
    <mergeCell ref="A46:AJ46"/>
    <mergeCell ref="AK46:AN46"/>
    <mergeCell ref="AO46:AR46"/>
    <mergeCell ref="A53:Y53"/>
    <mergeCell ref="Z53:AA53"/>
    <mergeCell ref="AB53:AZ53"/>
    <mergeCell ref="BA53:BB53"/>
    <mergeCell ref="A42:AR42"/>
    <mergeCell ref="AT42:AX42"/>
    <mergeCell ref="AY42:BB42"/>
    <mergeCell ref="A43:AJ43"/>
    <mergeCell ref="AK43:AN43"/>
    <mergeCell ref="AO43:AR43"/>
    <mergeCell ref="AT43:AX47"/>
    <mergeCell ref="AY43:BB47"/>
    <mergeCell ref="A44:AJ44"/>
    <mergeCell ref="AK44:AN44"/>
    <mergeCell ref="Y39:AB39"/>
    <mergeCell ref="AC39:AF39"/>
    <mergeCell ref="AH39:AN39"/>
    <mergeCell ref="AO39:AU39"/>
    <mergeCell ref="AV39:BB39"/>
    <mergeCell ref="A41:AS41"/>
    <mergeCell ref="AT41:BB41"/>
    <mergeCell ref="A39:D39"/>
    <mergeCell ref="E39:H39"/>
    <mergeCell ref="I39:L39"/>
    <mergeCell ref="M39:P39"/>
    <mergeCell ref="Q39:T39"/>
    <mergeCell ref="U39:X39"/>
    <mergeCell ref="A47:AN47"/>
    <mergeCell ref="AO47:AR47"/>
    <mergeCell ref="U38:X38"/>
    <mergeCell ref="Y38:AB38"/>
    <mergeCell ref="AC38:AF38"/>
    <mergeCell ref="AH38:AN38"/>
    <mergeCell ref="AO38:AU38"/>
    <mergeCell ref="AV38:BB38"/>
    <mergeCell ref="Y37:AB37"/>
    <mergeCell ref="AC37:AF37"/>
    <mergeCell ref="AH37:AN37"/>
    <mergeCell ref="AO37:AU37"/>
    <mergeCell ref="AV37:BB37"/>
    <mergeCell ref="A38:D38"/>
    <mergeCell ref="E38:H38"/>
    <mergeCell ref="I38:L38"/>
    <mergeCell ref="M38:P38"/>
    <mergeCell ref="Q38:T38"/>
    <mergeCell ref="AC36:AF36"/>
    <mergeCell ref="AH36:AN36"/>
    <mergeCell ref="AO36:AU36"/>
    <mergeCell ref="AV36:BB36"/>
    <mergeCell ref="A37:D37"/>
    <mergeCell ref="E37:H37"/>
    <mergeCell ref="I37:L37"/>
    <mergeCell ref="M37:P37"/>
    <mergeCell ref="Q37:T37"/>
    <mergeCell ref="U37:X37"/>
    <mergeCell ref="C26:AL26"/>
    <mergeCell ref="AU27:BB27"/>
    <mergeCell ref="Y21:AB21"/>
    <mergeCell ref="AC21:AG21"/>
    <mergeCell ref="AH21:AK21"/>
    <mergeCell ref="AL21:AO21"/>
    <mergeCell ref="AP21:AT21"/>
    <mergeCell ref="AU21:AX21"/>
    <mergeCell ref="AH35:AN35"/>
    <mergeCell ref="AO35:AU35"/>
    <mergeCell ref="AV35:BB35"/>
    <mergeCell ref="A36:D36"/>
    <mergeCell ref="E36:H36"/>
    <mergeCell ref="I36:L36"/>
    <mergeCell ref="M36:P36"/>
    <mergeCell ref="Q36:T36"/>
    <mergeCell ref="U36:X36"/>
    <mergeCell ref="Y36:AB36"/>
    <mergeCell ref="AC34:AF34"/>
    <mergeCell ref="AH34:BB34"/>
    <mergeCell ref="A35:D35"/>
    <mergeCell ref="E35:H35"/>
    <mergeCell ref="I35:L35"/>
    <mergeCell ref="M35:P35"/>
    <mergeCell ref="Q35:T35"/>
    <mergeCell ref="U35:X35"/>
    <mergeCell ref="Y35:AB35"/>
    <mergeCell ref="AC35:AF35"/>
    <mergeCell ref="A1:N1"/>
    <mergeCell ref="O1:AN1"/>
    <mergeCell ref="AO1:BB1"/>
    <mergeCell ref="A2:BB2"/>
    <mergeCell ref="O3:AN3"/>
    <mergeCell ref="O4:AN4"/>
    <mergeCell ref="A17:N17"/>
    <mergeCell ref="O17:AN17"/>
    <mergeCell ref="AO17:BB17"/>
    <mergeCell ref="A20:R20"/>
    <mergeCell ref="A21:B22"/>
    <mergeCell ref="C21:G21"/>
    <mergeCell ref="H21:K21"/>
    <mergeCell ref="L21:O21"/>
    <mergeCell ref="P21:T21"/>
    <mergeCell ref="U21:X21"/>
    <mergeCell ref="AO13:BB13"/>
    <mergeCell ref="A14:N14"/>
    <mergeCell ref="O14:AN14"/>
    <mergeCell ref="AO14:BB14"/>
    <mergeCell ref="N15:AO15"/>
    <mergeCell ref="A16:N16"/>
    <mergeCell ref="O16:AN16"/>
    <mergeCell ref="AO16:BB16"/>
    <mergeCell ref="AY21:BB21"/>
    <mergeCell ref="AE113:AF113"/>
    <mergeCell ref="AG113:AH113"/>
    <mergeCell ref="AI113:AJ113"/>
    <mergeCell ref="AK113:AL113"/>
    <mergeCell ref="AM113:AN113"/>
    <mergeCell ref="AO113:AP113"/>
    <mergeCell ref="AQ113:AR113"/>
    <mergeCell ref="AS113:AT113"/>
    <mergeCell ref="AU113:AV113"/>
    <mergeCell ref="AW113:AX113"/>
    <mergeCell ref="AY113:AZ113"/>
    <mergeCell ref="BA113:BB113"/>
    <mergeCell ref="O8:AN8"/>
    <mergeCell ref="O9:AN9"/>
    <mergeCell ref="S11:AJ11"/>
    <mergeCell ref="O12:AN12"/>
    <mergeCell ref="A13:N13"/>
    <mergeCell ref="O13:AN13"/>
    <mergeCell ref="A29:H29"/>
    <mergeCell ref="A33:AF33"/>
    <mergeCell ref="AH33:BB33"/>
    <mergeCell ref="A34:D34"/>
    <mergeCell ref="E34:H34"/>
    <mergeCell ref="I34:L34"/>
    <mergeCell ref="M34:P34"/>
    <mergeCell ref="Q34:T34"/>
    <mergeCell ref="U34:X34"/>
    <mergeCell ref="Y34:AB34"/>
    <mergeCell ref="A23:B23"/>
    <mergeCell ref="A24:B24"/>
    <mergeCell ref="A25:B25"/>
    <mergeCell ref="A26:B27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НП_ЕСЕЗА_денна_норм_22-23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2022-08-17T10:43:02Z</dcterms:created>
  <dcterms:modified xsi:type="dcterms:W3CDTF">2023-04-05T10:06:20Z</dcterms:modified>
</cp:coreProperties>
</file>